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defaultThemeVersion="124226"/>
  <x:bookViews>
    <x:workbookView xWindow="120" yWindow="150" windowWidth="18915" windowHeight="11190"/>
  </x:bookViews>
  <x:sheets>
    <x:sheet name="Hoja2" sheetId="2" r:id="rId1"/>
    <x:sheet name="Hoja3" sheetId="3" r:id="rId2"/>
  </x:sheets>
  <x:definedNames>
    <x:definedName name="_xlnm.Print_Titles" localSheetId="0">Hoja2!$1:$9</x:definedName>
  </x:definedNames>
  <x:calcPr calcId="145621"/>
</x:workbook>
</file>

<file path=xl/calcChain.xml><?xml version="1.0" encoding="utf-8"?>
<calcChain xmlns="http://schemas.openxmlformats.org/spreadsheetml/2006/main">
  <c r="O144" i="2" l="1"/>
  <c r="N141" i="2"/>
  <c r="O47" i="2"/>
  <c r="O97" i="2" l="1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O106" i="2"/>
  <c r="N161" i="2"/>
  <c r="N162" i="2"/>
  <c r="N150" i="2"/>
  <c r="O154" i="2"/>
  <c r="O151" i="2"/>
  <c r="N159" i="2"/>
  <c r="O156" i="2" l="1"/>
  <c r="N142" i="2"/>
  <c r="N160" i="2"/>
  <c r="N46" i="2" l="1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O153" i="2"/>
  <c r="O152" i="2"/>
  <c r="O147" i="2"/>
  <c r="O146" i="2"/>
  <c r="N158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5" i="2"/>
  <c r="O104" i="2"/>
  <c r="O103" i="2"/>
  <c r="O102" i="2"/>
  <c r="O101" i="2"/>
  <c r="O100" i="2"/>
  <c r="O9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</calcChain>
</file>

<file path=xl/sharedStrings.xml><?xml version="1.0" encoding="utf-8"?>
<sst xmlns="http://schemas.openxmlformats.org/spreadsheetml/2006/main" count="348" uniqueCount="184">
  <si>
    <t>BALANZA DE COMPROBACION</t>
  </si>
  <si>
    <t>MUNICIPIO DE :    CABORCA, SONORA.</t>
  </si>
  <si>
    <t>DENOMINACION</t>
  </si>
  <si>
    <t>SALDO INICIAL</t>
  </si>
  <si>
    <t>MOVIMIENTOS DEL MES DE</t>
  </si>
  <si>
    <t>SALDO FINAL AL</t>
  </si>
  <si>
    <t>INGRESOS Y EGRESOS DEL</t>
  </si>
  <si>
    <t>BALANZA PREVIA DEL</t>
  </si>
  <si>
    <t>Deudor</t>
  </si>
  <si>
    <t>Acreedor</t>
  </si>
  <si>
    <t>Cargos</t>
  </si>
  <si>
    <t>Abonos</t>
  </si>
  <si>
    <t>ACTIVO</t>
  </si>
  <si>
    <t xml:space="preserve"> </t>
  </si>
  <si>
    <t>ACTIVO CIRCULANTE</t>
  </si>
  <si>
    <t>Efectivo y Equivalentes</t>
  </si>
  <si>
    <t>Efectivo</t>
  </si>
  <si>
    <t>Bancos/Tesorería</t>
  </si>
  <si>
    <t>Inversiones Temporales (Hasta 3 meses)</t>
  </si>
  <si>
    <t>Fondos con Afectación Específica</t>
  </si>
  <si>
    <t>Depósitos de Fondos de Terceros en Garantía y/o Ad</t>
  </si>
  <si>
    <t>Derechos a Recibir Efectivo o Equivalentes</t>
  </si>
  <si>
    <t>Cuentas por Cobrar a Corto Plazo</t>
  </si>
  <si>
    <t>Deudores Diversos por Cobrar a Corto Plazo</t>
  </si>
  <si>
    <t>Ingresos por Recuperar a Corto Plazo</t>
  </si>
  <si>
    <t>Otros Derechos a Recibir Efectivo o Equivalentes a</t>
  </si>
  <si>
    <t>Derechos a Recibir Bienes o Servicios</t>
  </si>
  <si>
    <t>Anticipo a Proveedores por Adquisición de Bienes y</t>
  </si>
  <si>
    <t>Anticipo a Proveedores por Adquisición de Bienes I</t>
  </si>
  <si>
    <t>Anticipo a Contratistas por Obras Públicas a Corto</t>
  </si>
  <si>
    <t>Otros Derechos a Recibir Bienes o Servicios a Cort</t>
  </si>
  <si>
    <t>Productos Químicos, Farmacéuticos y de Laboratorio</t>
  </si>
  <si>
    <t>Materiales y Suministros</t>
  </si>
  <si>
    <t>Materiales de Administración, Emisión de Documento</t>
  </si>
  <si>
    <t>Alimentos y Utensilios</t>
  </si>
  <si>
    <t>Materiales y Artículos de Construcción y de Repara</t>
  </si>
  <si>
    <t>Combustibles, Lubricantes y Aditivos</t>
  </si>
  <si>
    <t>Vestuario, Blancos, Prendas de Protección y Artícu</t>
  </si>
  <si>
    <t>Materiales y Suministros para Seguridad</t>
  </si>
  <si>
    <t>Herramientas, Refacciones y Accesorios Menores</t>
  </si>
  <si>
    <t>ACTIVO NO CIRCULANTE</t>
  </si>
  <si>
    <t>Derechos a Recibir Efectivo o Equivalentes a Largo</t>
  </si>
  <si>
    <t>Bienes Inmuebles, Infraestructura y Construcciones</t>
  </si>
  <si>
    <t>Terrenos</t>
  </si>
  <si>
    <t>Edificios no Habitacionales</t>
  </si>
  <si>
    <t>Construcciones en Proceso en Bienes de Dominio Púb</t>
  </si>
  <si>
    <t>Construcciones en Proceso en Bienes Propios</t>
  </si>
  <si>
    <t>Bienes Muebles</t>
  </si>
  <si>
    <t>Mobiliario y Equipo de Administración</t>
  </si>
  <si>
    <t>Mobiliario y Equipo Educacional y Recreativo</t>
  </si>
  <si>
    <t>Vehículos y Equipo de Transporte</t>
  </si>
  <si>
    <t>Equipo de Defensa y Seguridad</t>
  </si>
  <si>
    <t>Equipo de defensa y seguridad</t>
  </si>
  <si>
    <t>Maquinaria, Otros Equipos y Herramientas</t>
  </si>
  <si>
    <t>Colecciones, Obras de Arte y Objetos Valiosos</t>
  </si>
  <si>
    <t>Activos Intangibles</t>
  </si>
  <si>
    <t>Software</t>
  </si>
  <si>
    <t>Patentes, Marcas y Derechos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</si>
  <si>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</si>
  <si>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</si>
  <si>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</si>
  <si>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</si>
  <si>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</si>
  <si>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 xml:space="preserve">Contratistas por Obras Públicas por Pagar a Corto </t>
  </si>
  <si>
    <t>Transferencias Otorgadas por Pagar a Corto Plazo</t>
  </si>
  <si>
    <t>Ayudas Sociales</t>
  </si>
  <si>
    <t>Ayudas Sociales a Personas</t>
  </si>
  <si>
    <t>Ayudas Sociales a Instituciones</t>
  </si>
  <si>
    <t>Intereses, Comisiones y Otros Gastos de la Deuda P</t>
  </si>
  <si>
    <t>Retenciones y Contribuciones por pagar a Corto Pla</t>
  </si>
  <si>
    <t>Devoluciones de la Ley de Ingresos por Pagar a Cor</t>
  </si>
  <si>
    <t>Otras Cuentas por Pagar a Corto Plazo</t>
  </si>
  <si>
    <t xml:space="preserve">Porción a Corto Plazo de la Deuda Pública a Largo </t>
  </si>
  <si>
    <t>Porción a Corto Plazo de la Deuda Pública Interna</t>
  </si>
  <si>
    <t>Pasivos Diferidos a Corto Plazo</t>
  </si>
  <si>
    <t>Ingresos Cobrados por Adelantado a Corto Plazo</t>
  </si>
  <si>
    <t>Fondos y Bienes de Terceros en Garantía y/o Admini</t>
  </si>
  <si>
    <t>Otros Fondos de Terceros en Garantía y/o Administr</t>
  </si>
  <si>
    <t>Otros Pasivos a Corto Plazo</t>
  </si>
  <si>
    <t>Ingresos por Clasificar</t>
  </si>
  <si>
    <t>Otros Pasivos Circulantes</t>
  </si>
  <si>
    <t>PASIVO NO CIRCULANTE</t>
  </si>
  <si>
    <t>Documentos por Pagar a Largo Plazo</t>
  </si>
  <si>
    <t>Otros Documentos por Pagar a Largo Plazo</t>
  </si>
  <si>
    <t>Pasivos Diferidos a Largo Plazo</t>
  </si>
  <si>
    <t>Otros Pasivos Diferidos a Largo Plazo</t>
  </si>
  <si>
    <t>HACIENDA PUBLICA/ PATRIMONIO</t>
  </si>
  <si>
    <t>HACIENDA PUBLICA/PATRIMONIO CONTRIBUIDO</t>
  </si>
  <si>
    <t>Aportaciones</t>
  </si>
  <si>
    <t>HACIENDA PUBLICA /PATRIMONIO GENERADO</t>
  </si>
  <si>
    <t>Resultados del Ejercicio (Ahorro/ Desahorro)</t>
  </si>
  <si>
    <t>Resultados de Ejercicios Anteriores</t>
  </si>
  <si>
    <t>INGRESOS Y OTROS BENEFICIOS</t>
  </si>
  <si>
    <t>INGRESOS DE GESTION</t>
  </si>
  <si>
    <t>IMPUESTOS</t>
  </si>
  <si>
    <t>Impuestos Sobre los Ingresos</t>
  </si>
  <si>
    <t>Impuestos Sobre el Patrimonio</t>
  </si>
  <si>
    <t>Otros Impuestos</t>
  </si>
  <si>
    <t>DERECHOS</t>
  </si>
  <si>
    <t>Derechos por Prestación de Servicios</t>
  </si>
  <si>
    <t>PRODUCTOS</t>
  </si>
  <si>
    <t>Productos de tipo corriente</t>
  </si>
  <si>
    <t>APROVECHAMIENTOS</t>
  </si>
  <si>
    <t>Aprovechamientos de tipo corriente</t>
  </si>
  <si>
    <t>Ingresos por Venta de Mercancías</t>
  </si>
  <si>
    <t>Ingr. por ventas de bienes y serv. Org. Descentr.</t>
  </si>
  <si>
    <t>PARTICIPACIONES, APORTACIONES, TRANSF. ASIGN.</t>
  </si>
  <si>
    <t>Participaciones y Aportaciones</t>
  </si>
  <si>
    <t>Convenios</t>
  </si>
  <si>
    <t>Transferencias Internas y Asignaciones al Sector P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</si>
  <si>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</si>
  <si>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</si>
  <si>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</si>
  <si>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</si>
  <si>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</si>
  <si>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</si>
  <si>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</si>
  <si>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</si>
  <si>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</si>
  <si>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Servicios Generales</t>
  </si>
  <si>
    <t>Servicios Básicos</t>
  </si>
  <si>
    <t>Servicios de Arrendamiento</t>
  </si>
  <si>
    <t xml:space="preserve">Servicios Profesionales, Científicos y Técnicos y </t>
  </si>
  <si>
    <t>Servicios Financieros, Bancarios y Comerciales</t>
  </si>
  <si>
    <t>Servicios de Instalación, Reparación, Mantenimient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</si>
  <si>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</si>
  <si>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</si>
  <si>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</si>
  <si>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</si>
  <si>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</t>
  </si>
  <si>
    <t>Transferencias Internas al Sector Público</t>
  </si>
  <si>
    <t>Becas</t>
  </si>
  <si>
    <t>INTERESES, COMISIONES Y OTROS GASTOS DE LA DEUDA P</t>
  </si>
  <si>
    <t>Intereses de la Deuda Pública</t>
  </si>
  <si>
    <t>Intereses de la Deuda Pública Interna</t>
  </si>
  <si>
    <t>CUENTAS DE ORDEN CONTABLES</t>
  </si>
  <si>
    <t>Demandas Judicial en Proceso de Resolución</t>
  </si>
  <si>
    <t>Resolución de Demandas en Proceso Judicial</t>
  </si>
  <si>
    <t>Cuentas de Orden Municipio Caborca</t>
  </si>
  <si>
    <t>DEUDORES POR IMPUESTO PREDIAL</t>
  </si>
  <si>
    <t>DEUDORES POR SOLARES</t>
  </si>
  <si>
    <t>INGRESOS POR RECUPERAR POR IMPUESTO PREDIAL</t>
  </si>
  <si>
    <t>INGRESOS POR RECUPERAR DEUDOREPOR SOLARES</t>
  </si>
  <si>
    <t>COMODATO EQUIPO DE TRANSPORTE</t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</si>
  <si>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</si>
  <si>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</si>
  <si>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</si>
  <si>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</si>
  <si>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</si>
  <si>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</si>
  <si>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</si>
  <si>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</si>
  <si>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</si>
  <si>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</si>
  <si>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</si>
  <si>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</si>
  <si>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</si>
  <si>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</si>
  <si>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</si>
  <si>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 xml:space="preserve">Sumas Iguales: </t>
  </si>
  <si>
    <t>________________________________________________________</t>
  </si>
  <si>
    <t>________________________________________________________________</t>
  </si>
  <si>
    <t>Lic. Librado Macías González</t>
  </si>
  <si>
    <t>L.C.I. Ivan Saul Mendoza Yescas</t>
  </si>
  <si>
    <t>Presidente Municipal</t>
  </si>
  <si>
    <t>Tesorero Municipal</t>
  </si>
  <si>
    <t>Declaramos bajo protesta de decir verdad, que los Estados Financieros y sus notas, son razonablemente correctos y son propiedad del emisor.</t>
  </si>
  <si>
    <t>Resultados de Ejercicio</t>
  </si>
  <si>
    <t>ABRIL</t>
  </si>
  <si>
    <t>AL 01 DE ABRIL DEL 2019</t>
  </si>
  <si>
    <t>MAYO</t>
  </si>
  <si>
    <t>JUNIO</t>
  </si>
  <si>
    <t>30 DE JUNIO DEL 2019</t>
  </si>
  <si>
    <t>01 ENERO A 30 DE JUNIO 2019</t>
  </si>
  <si>
    <t>01 ENERO A 30 JUNIO 2019</t>
  </si>
  <si>
    <t>Accesorios de Impuestos</t>
  </si>
  <si>
    <t>EQ. TRANSPORTE EN COMODATO</t>
  </si>
  <si>
    <t>C</t>
  </si>
  <si>
    <t>L</t>
  </si>
  <si>
    <t>A</t>
  </si>
  <si>
    <t>VE</t>
  </si>
  <si>
    <t>II TRIMESTRE DEL 2019</t>
  </si>
  <si>
    <t>ANEXO 1</t>
  </si>
  <si>
    <t>DEL 01 DE ABRIL AL 30 DE JUNIO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</si>
</sst>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49" fontId="3" fillId="0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15" xfId="0" applyFont="1" applyFill="1" applyBorder="1" applyAlignment="1"/>
    <xf numFmtId="49" fontId="4" fillId="0" borderId="16" xfId="0" applyNumberFormat="1" applyFont="1" applyFill="1" applyBorder="1" applyAlignment="1">
      <alignment horizontal="left" vertical="top"/>
    </xf>
    <xf numFmtId="4" fontId="4" fillId="0" borderId="16" xfId="0" applyNumberFormat="1" applyFont="1" applyFill="1" applyBorder="1" applyAlignment="1">
      <alignment horizontal="right" vertical="top"/>
    </xf>
    <xf numFmtId="0" fontId="1" fillId="0" borderId="4" xfId="0" applyFont="1" applyFill="1" applyBorder="1"/>
    <xf numFmtId="49" fontId="4" fillId="0" borderId="17" xfId="0" applyNumberFormat="1" applyFont="1" applyFill="1" applyBorder="1" applyAlignment="1">
      <alignment horizontal="left" vertical="top"/>
    </xf>
    <xf numFmtId="4" fontId="4" fillId="0" borderId="17" xfId="0" applyNumberFormat="1" applyFont="1" applyFill="1" applyBorder="1" applyAlignment="1">
      <alignment horizontal="right" vertical="top"/>
    </xf>
    <xf numFmtId="0" fontId="1" fillId="0" borderId="8" xfId="0" applyFont="1" applyFill="1" applyBorder="1"/>
    <xf numFmtId="49" fontId="3" fillId="0" borderId="17" xfId="0" applyNumberFormat="1" applyFont="1" applyFill="1" applyBorder="1" applyAlignment="1">
      <alignment horizontal="left" vertical="top"/>
    </xf>
    <xf numFmtId="4" fontId="3" fillId="0" borderId="17" xfId="0" applyNumberFormat="1" applyFont="1" applyFill="1" applyBorder="1" applyAlignment="1">
      <alignment horizontal="right" vertical="top"/>
    </xf>
    <xf numFmtId="4" fontId="5" fillId="0" borderId="17" xfId="0" applyNumberFormat="1" applyFont="1" applyFill="1" applyBorder="1" applyAlignment="1">
      <alignment horizontal="right" vertical="top"/>
    </xf>
    <xf numFmtId="4" fontId="6" fillId="0" borderId="17" xfId="0" applyNumberFormat="1" applyFont="1" applyFill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/>
    </xf>
    <xf numFmtId="0" fontId="1" fillId="0" borderId="17" xfId="0" applyFont="1" applyFill="1" applyBorder="1" applyAlignment="1"/>
    <xf numFmtId="49" fontId="4" fillId="0" borderId="18" xfId="0" applyNumberFormat="1" applyFont="1" applyFill="1" applyBorder="1" applyAlignment="1">
      <alignment horizontal="left" vertical="top"/>
    </xf>
    <xf numFmtId="0" fontId="1" fillId="0" borderId="12" xfId="0" applyFont="1" applyFill="1" applyBorder="1"/>
    <xf numFmtId="4" fontId="1" fillId="0" borderId="12" xfId="0" applyNumberFormat="1" applyFont="1" applyFill="1" applyBorder="1"/>
    <xf numFmtId="4" fontId="7" fillId="0" borderId="8" xfId="0" applyNumberFormat="1" applyFont="1" applyFill="1" applyBorder="1"/>
    <xf numFmtId="0" fontId="0" fillId="0" borderId="0" xfId="0" applyFill="1" applyBorder="1"/>
    <xf numFmtId="0" fontId="10" fillId="0" borderId="0" xfId="0" applyFont="1" applyFill="1" applyBorder="1" applyAlignment="1"/>
    <xf numFmtId="0" fontId="1" fillId="0" borderId="20" xfId="0" applyFont="1" applyFill="1" applyBorder="1"/>
    <xf numFmtId="4" fontId="1" fillId="0" borderId="0" xfId="0" applyNumberFormat="1" applyFont="1" applyFill="1"/>
    <xf numFmtId="4" fontId="4" fillId="0" borderId="6" xfId="0" applyNumberFormat="1" applyFont="1" applyFill="1" applyBorder="1" applyAlignment="1">
      <alignment horizontal="right" vertical="top"/>
    </xf>
    <xf numFmtId="4" fontId="4" fillId="0" borderId="10" xfId="0" applyNumberFormat="1" applyFont="1" applyFill="1" applyBorder="1" applyAlignment="1">
      <alignment horizontal="right" vertical="top"/>
    </xf>
    <xf numFmtId="4" fontId="3" fillId="0" borderId="10" xfId="0" applyNumberFormat="1" applyFont="1" applyFill="1" applyBorder="1" applyAlignment="1">
      <alignment horizontal="right" vertical="top"/>
    </xf>
    <xf numFmtId="49" fontId="4" fillId="0" borderId="23" xfId="0" applyNumberFormat="1" applyFont="1" applyFill="1" applyBorder="1" applyAlignment="1">
      <alignment horizontal="left" vertical="top"/>
    </xf>
    <xf numFmtId="0" fontId="1" fillId="0" borderId="0" xfId="0" applyFont="1" applyFill="1" applyBorder="1"/>
    <xf numFmtId="4" fontId="16" fillId="0" borderId="19" xfId="0" applyNumberFormat="1" applyFont="1" applyFill="1" applyBorder="1"/>
    <xf numFmtId="4" fontId="16" fillId="0" borderId="8" xfId="0" applyNumberFormat="1" applyFont="1" applyFill="1" applyBorder="1"/>
    <xf numFmtId="4" fontId="16" fillId="0" borderId="20" xfId="0" applyNumberFormat="1" applyFont="1" applyFill="1" applyBorder="1"/>
    <xf numFmtId="49" fontId="3" fillId="0" borderId="21" xfId="0" applyNumberFormat="1" applyFont="1" applyFill="1" applyBorder="1" applyAlignment="1">
      <alignment horizontal="left" vertical="top"/>
    </xf>
    <xf numFmtId="4" fontId="16" fillId="0" borderId="4" xfId="0" applyNumberFormat="1" applyFont="1" applyFill="1" applyBorder="1"/>
    <xf numFmtId="4" fontId="7" fillId="0" borderId="20" xfId="0" applyNumberFormat="1" applyFont="1" applyFill="1" applyBorder="1"/>
    <xf numFmtId="4" fontId="4" fillId="0" borderId="4" xfId="0" applyNumberFormat="1" applyFont="1" applyFill="1" applyBorder="1" applyAlignment="1">
      <alignment horizontal="right" vertical="top"/>
    </xf>
    <xf numFmtId="4" fontId="3" fillId="0" borderId="24" xfId="0" applyNumberFormat="1" applyFont="1" applyFill="1" applyBorder="1" applyAlignment="1">
      <alignment horizontal="right" vertical="top"/>
    </xf>
    <xf numFmtId="4" fontId="1" fillId="0" borderId="20" xfId="0" applyNumberFormat="1" applyFont="1" applyFill="1" applyBorder="1"/>
    <xf numFmtId="4" fontId="1" fillId="0" borderId="7" xfId="0" applyNumberFormat="1" applyFont="1" applyFill="1" applyBorder="1"/>
    <xf numFmtId="4" fontId="4" fillId="0" borderId="27" xfId="0" applyNumberFormat="1" applyFont="1" applyFill="1" applyBorder="1" applyAlignment="1">
      <alignment horizontal="right" vertical="top"/>
    </xf>
    <xf numFmtId="4" fontId="4" fillId="0" borderId="20" xfId="0" applyNumberFormat="1" applyFont="1" applyFill="1" applyBorder="1" applyAlignment="1">
      <alignment horizontal="right" vertical="top"/>
    </xf>
    <xf numFmtId="4" fontId="3" fillId="0" borderId="20" xfId="0" applyNumberFormat="1" applyFont="1" applyFill="1" applyBorder="1" applyAlignment="1">
      <alignment horizontal="right" vertical="top"/>
    </xf>
    <xf numFmtId="0" fontId="1" fillId="0" borderId="20" xfId="0" applyFont="1" applyFill="1" applyBorder="1" applyAlignment="1"/>
    <xf numFmtId="4" fontId="4" fillId="0" borderId="8" xfId="0" applyNumberFormat="1" applyFont="1" applyFill="1" applyBorder="1" applyAlignment="1">
      <alignment horizontal="right" vertical="top"/>
    </xf>
    <xf numFmtId="4" fontId="3" fillId="0" borderId="8" xfId="0" applyNumberFormat="1" applyFont="1" applyFill="1" applyBorder="1" applyAlignment="1">
      <alignment horizontal="right" vertical="top"/>
    </xf>
    <xf numFmtId="4" fontId="2" fillId="0" borderId="8" xfId="0" applyNumberFormat="1" applyFont="1" applyFill="1" applyBorder="1" applyAlignment="1">
      <alignment horizontal="right" vertical="top"/>
    </xf>
    <xf numFmtId="0" fontId="1" fillId="0" borderId="8" xfId="0" applyFont="1" applyFill="1" applyBorder="1" applyAlignment="1"/>
    <xf numFmtId="4" fontId="1" fillId="0" borderId="0" xfId="0" applyNumberFormat="1" applyFont="1" applyFill="1" applyBorder="1"/>
    <xf numFmtId="4" fontId="1" fillId="0" borderId="12" xfId="0" applyNumberFormat="1" applyFont="1" applyFill="1" applyBorder="1" applyAlignment="1"/>
    <xf numFmtId="4" fontId="16" fillId="0" borderId="7" xfId="0" applyNumberFormat="1" applyFont="1" applyFill="1" applyBorder="1"/>
    <xf numFmtId="4" fontId="7" fillId="0" borderId="7" xfId="0" applyNumberFormat="1" applyFont="1" applyFill="1" applyBorder="1"/>
    <xf numFmtId="4" fontId="7" fillId="0" borderId="7" xfId="0" quotePrefix="1" applyNumberFormat="1" applyFont="1" applyFill="1" applyBorder="1"/>
    <xf numFmtId="4" fontId="0" fillId="0" borderId="0" xfId="0" applyNumberFormat="1" applyFill="1" applyBorder="1"/>
    <xf numFmtId="4" fontId="14" fillId="0" borderId="20" xfId="0" applyNumberFormat="1" applyFont="1" applyFill="1" applyBorder="1"/>
    <xf numFmtId="49" fontId="4" fillId="0" borderId="6" xfId="0" applyNumberFormat="1" applyFont="1" applyFill="1" applyBorder="1" applyAlignment="1">
      <alignment horizontal="left" vertical="top"/>
    </xf>
    <xf numFmtId="49" fontId="4" fillId="0" borderId="10" xfId="0" applyNumberFormat="1" applyFont="1" applyFill="1" applyBorder="1" applyAlignment="1">
      <alignment horizontal="left" vertical="top"/>
    </xf>
    <xf numFmtId="49" fontId="3" fillId="0" borderId="10" xfId="0" applyNumberFormat="1" applyFont="1" applyFill="1" applyBorder="1" applyAlignment="1">
      <alignment horizontal="left" vertical="top"/>
    </xf>
    <xf numFmtId="49" fontId="4" fillId="0" borderId="8" xfId="0" applyNumberFormat="1" applyFont="1" applyFill="1" applyBorder="1" applyAlignment="1">
      <alignment horizontal="left" vertical="top"/>
    </xf>
    <xf numFmtId="4" fontId="14" fillId="0" borderId="10" xfId="0" applyNumberFormat="1" applyFont="1" applyFill="1" applyBorder="1" applyAlignment="1">
      <alignment horizontal="right" vertical="top"/>
    </xf>
    <xf numFmtId="4" fontId="12" fillId="0" borderId="17" xfId="0" applyNumberFormat="1" applyFont="1" applyFill="1" applyBorder="1" applyAlignment="1">
      <alignment horizontal="right" vertical="top"/>
    </xf>
    <xf numFmtId="4" fontId="13" fillId="0" borderId="17" xfId="0" applyNumberFormat="1" applyFont="1" applyFill="1" applyBorder="1" applyAlignment="1">
      <alignment horizontal="right" vertical="top"/>
    </xf>
    <xf numFmtId="49" fontId="4" fillId="0" borderId="22" xfId="0" applyNumberFormat="1" applyFont="1" applyFill="1" applyBorder="1" applyAlignment="1">
      <alignment horizontal="left" vertical="top"/>
    </xf>
    <xf numFmtId="4" fontId="15" fillId="0" borderId="10" xfId="0" applyNumberFormat="1" applyFont="1" applyFill="1" applyBorder="1" applyAlignment="1">
      <alignment horizontal="right" vertical="top"/>
    </xf>
    <xf numFmtId="4" fontId="6" fillId="0" borderId="26" xfId="0" applyNumberFormat="1" applyFont="1" applyFill="1" applyBorder="1" applyAlignment="1">
      <alignment horizontal="right" vertical="top"/>
    </xf>
    <xf numFmtId="4" fontId="15" fillId="0" borderId="8" xfId="0" applyNumberFormat="1" applyFont="1" applyFill="1" applyBorder="1" applyAlignment="1">
      <alignment horizontal="right" vertical="top"/>
    </xf>
    <xf numFmtId="4" fontId="3" fillId="0" borderId="26" xfId="0" applyNumberFormat="1" applyFont="1" applyFill="1" applyBorder="1" applyAlignment="1">
      <alignment horizontal="right" vertical="top"/>
    </xf>
    <xf numFmtId="0" fontId="1" fillId="0" borderId="10" xfId="0" applyFont="1" applyFill="1" applyBorder="1" applyAlignment="1"/>
    <xf numFmtId="0" fontId="1" fillId="0" borderId="25" xfId="0" applyFont="1" applyFill="1" applyBorder="1"/>
    <xf numFmtId="49" fontId="1" fillId="0" borderId="0" xfId="0" applyNumberFormat="1" applyFont="1" applyFill="1"/>
    <xf numFmtId="4" fontId="15" fillId="0" borderId="7" xfId="0" applyNumberFormat="1" applyFont="1" applyFill="1" applyBorder="1"/>
    <xf numFmtId="0" fontId="1" fillId="0" borderId="27" xfId="0" applyFont="1" applyFill="1" applyBorder="1"/>
    <xf numFmtId="49" fontId="3" fillId="0" borderId="20" xfId="0" applyNumberFormat="1" applyFont="1" applyFill="1" applyBorder="1" applyAlignment="1">
      <alignment horizontal="left" vertical="top"/>
    </xf>
    <xf numFmtId="4" fontId="16" fillId="0" borderId="0" xfId="0" applyNumberFormat="1" applyFont="1" applyFill="1"/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left" vertical="top"/>
    </xf>
    <xf numFmtId="49" fontId="3" fillId="0" borderId="9" xfId="0" applyNumberFormat="1" applyFont="1" applyFill="1" applyBorder="1" applyAlignment="1">
      <alignment horizontal="center" vertical="top"/>
    </xf>
    <xf numFmtId="49" fontId="3" fillId="0" borderId="10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right" vertical="top"/>
    </xf>
    <xf numFmtId="49" fontId="9" fillId="0" borderId="1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3" /><Relationship Type="http://schemas.openxmlformats.org/officeDocument/2006/relationships/worksheet" Target="/xl/worksheets/sheet2.xml" Id="rId2" /><Relationship Type="http://schemas.openxmlformats.org/officeDocument/2006/relationships/worksheet" Target="/xl/worksheets/sheet1.xml" Id="rId1" /><Relationship Type="http://schemas.openxmlformats.org/officeDocument/2006/relationships/calcChain" Target="/xl/calcChain.xml" Id="rId6" /><Relationship Type="http://schemas.openxmlformats.org/officeDocument/2006/relationships/sharedStrings" Target="/xl/sharedStrings.xml" Id="rId5" /><Relationship Type="http://schemas.openxmlformats.org/officeDocument/2006/relationships/styles" Target="/xl/styles.xml" Id="rId4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V190"/>
  <x:sheetViews>
    <x:sheetView tabSelected="1" view="pageLayout" topLeftCell="B1" zoomScale="60" zoomScaleNormal="70" zoomScalePageLayoutView="60" workbookViewId="0">
      <x:selection activeCell="E4" sqref="E4:S4"/>
    </x:sheetView>
  </x:sheetViews>
  <x:sheetFormatPr baseColWidth="10" defaultRowHeight="11.25" x14ac:dyDescent="0.2"/>
  <x:cols>
    <x:col min="1" max="1" width="2.140625" style="1" customWidth="1"/>
    <x:col min="2" max="2" width="1.7109375" style="1" customWidth="1"/>
    <x:col min="3" max="3" width="2" style="1" customWidth="1"/>
    <x:col min="4" max="4" width="1.7109375" style="1" customWidth="1"/>
    <x:col min="5" max="5" width="43.5703125" style="1" customWidth="1"/>
    <x:col min="6" max="7" width="13" style="1" bestFit="1" customWidth="1"/>
    <x:col min="8" max="13" width="11.7109375" style="1" bestFit="1" customWidth="1"/>
    <x:col min="14" max="15" width="13" style="1" bestFit="1" customWidth="1"/>
    <x:col min="16" max="18" width="14.140625" style="1" customWidth="1"/>
    <x:col min="19" max="19" width="13.42578125" style="1" customWidth="1"/>
    <x:col min="20" max="20" width="0.28515625" style="1" customWidth="1"/>
    <x:col min="21" max="21" width="15" style="1" customWidth="1"/>
    <x:col min="22" max="22" width="11.7109375" style="1" bestFit="1" customWidth="1"/>
    <x:col min="23" max="16384" width="11.42578125" style="1"/>
  </x:cols>
  <x:sheetData>
    <x:row r="1" spans="1:22" ht="15" x14ac:dyDescent="0.2">
      <x:c r="E1" s="90" t="s">
        <x:v>181</x:v>
      </x:c>
      <x:c r="F1" s="91"/>
      <x:c r="G1" s="91"/>
      <x:c r="H1" s="91"/>
      <x:c r="I1" s="91"/>
      <x:c r="J1" s="91"/>
      <x:c r="K1" s="91"/>
      <x:c r="L1" s="91"/>
      <x:c r="M1" s="91"/>
      <x:c r="N1" s="91"/>
      <x:c r="O1" s="91"/>
      <x:c r="P1" s="91"/>
      <x:c r="Q1" s="91"/>
      <x:c r="R1" s="91"/>
      <x:c r="S1" s="91"/>
      <x:c r="T1" s="91"/>
    </x:row>
    <x:row r="2" spans="1:22" ht="15" x14ac:dyDescent="0.2">
      <x:c r="E2" s="90" t="s">
        <x:v>0</x:v>
      </x:c>
      <x:c r="F2" s="91"/>
      <x:c r="G2" s="91"/>
      <x:c r="H2" s="91"/>
      <x:c r="I2" s="91"/>
      <x:c r="J2" s="91"/>
      <x:c r="K2" s="91"/>
      <x:c r="L2" s="91"/>
      <x:c r="M2" s="91"/>
      <x:c r="N2" s="91"/>
      <x:c r="O2" s="91"/>
      <x:c r="P2" s="91"/>
      <x:c r="Q2" s="91"/>
      <x:c r="R2" s="91"/>
      <x:c r="S2" s="91"/>
      <x:c r="T2" s="91"/>
    </x:row>
    <x:row r="3" spans="1:22" ht="15" x14ac:dyDescent="0.2">
      <x:c r="E3" s="90" t="s">
        <x:v>183</x:v>
      </x:c>
      <x:c r="F3" s="91"/>
      <x:c r="G3" s="91"/>
      <x:c r="H3" s="91"/>
      <x:c r="I3" s="91"/>
      <x:c r="J3" s="91"/>
      <x:c r="K3" s="91"/>
      <x:c r="L3" s="91"/>
      <x:c r="M3" s="91"/>
      <x:c r="N3" s="91"/>
      <x:c r="O3" s="91"/>
      <x:c r="P3" s="91"/>
      <x:c r="Q3" s="91"/>
      <x:c r="R3" s="91"/>
      <x:c r="S3" s="91"/>
      <x:c r="T3" s="91"/>
    </x:row>
    <x:row r="4" spans="1:22" ht="15" x14ac:dyDescent="0.2">
      <x:c r="E4" s="89" t="s">
        <x:v>182</x:v>
      </x:c>
      <x:c r="F4" s="89"/>
      <x:c r="G4" s="89"/>
      <x:c r="H4" s="89"/>
      <x:c r="I4" s="89"/>
      <x:c r="J4" s="89"/>
      <x:c r="K4" s="89"/>
      <x:c r="L4" s="89"/>
      <x:c r="M4" s="89"/>
      <x:c r="N4" s="89"/>
      <x:c r="O4" s="89"/>
      <x:c r="P4" s="89"/>
      <x:c r="Q4" s="89"/>
      <x:c r="R4" s="89"/>
      <x:c r="S4" s="89"/>
    </x:row>
    <x:row r="5" spans="1:22" x14ac:dyDescent="0.2">
      <x:c r="E5" s="80" t="s">
        <x:v>1</x:v>
      </x:c>
      <x:c r="F5" s="81"/>
      <x:c r="G5" s="81"/>
      <x:c r="H5" s="81"/>
      <x:c r="I5" s="81"/>
      <x:c r="J5" s="81"/>
      <x:c r="K5" s="81"/>
      <x:c r="L5" s="81"/>
      <x:c r="M5" s="81"/>
      <x:c r="N5" s="81"/>
      <x:c r="O5" s="81"/>
      <x:c r="P5" s="81"/>
      <x:c r="Q5" s="81"/>
      <x:c r="R5" s="81"/>
      <x:c r="S5" s="81"/>
      <x:c r="T5" s="81"/>
    </x:row>
    <x:row r="6" spans="1:22" x14ac:dyDescent="0.2">
      <x:c r="A6" s="2"/>
      <x:c r="B6" s="2"/>
      <x:c r="C6" s="2"/>
      <x:c r="D6" s="2"/>
      <x:c r="E6" s="3"/>
      <x:c r="F6" s="3"/>
      <x:c r="G6" s="3"/>
      <x:c r="H6" s="3"/>
      <x:c r="I6" s="3"/>
      <x:c r="J6" s="3"/>
      <x:c r="K6" s="3"/>
      <x:c r="L6" s="3"/>
      <x:c r="M6" s="3"/>
      <x:c r="N6" s="3"/>
      <x:c r="O6" s="3"/>
    </x:row>
    <x:row r="7" spans="1:22" x14ac:dyDescent="0.2">
      <x:c r="A7" s="77" t="s">
        <x:v>177</x:v>
      </x:c>
      <x:c r="B7" s="77" t="s">
        <x:v>178</x:v>
      </x:c>
      <x:c r="C7" s="77" t="s">
        <x:v>179</x:v>
      </x:c>
      <x:c r="D7" s="77" t="s">
        <x:v>180</x:v>
      </x:c>
      <x:c r="E7" s="92" t="s">
        <x:v>2</x:v>
      </x:c>
      <x:c r="F7" s="84" t="s">
        <x:v>3</x:v>
      </x:c>
      <x:c r="G7" s="85"/>
      <x:c r="H7" s="84" t="s">
        <x:v>4</x:v>
      </x:c>
      <x:c r="I7" s="85"/>
      <x:c r="J7" s="84" t="s">
        <x:v>4</x:v>
      </x:c>
      <x:c r="K7" s="85"/>
      <x:c r="L7" s="84" t="s">
        <x:v>4</x:v>
      </x:c>
      <x:c r="M7" s="85"/>
      <x:c r="N7" s="84" t="s">
        <x:v>5</x:v>
      </x:c>
      <x:c r="O7" s="85"/>
      <x:c r="P7" s="84" t="s">
        <x:v>6</x:v>
      </x:c>
      <x:c r="Q7" s="85"/>
      <x:c r="R7" s="84" t="s">
        <x:v>7</x:v>
      </x:c>
      <x:c r="S7" s="85"/>
    </x:row>
    <x:row r="8" spans="1:22" x14ac:dyDescent="0.2">
      <x:c r="A8" s="78"/>
      <x:c r="B8" s="78"/>
      <x:c r="C8" s="78"/>
      <x:c r="D8" s="78"/>
      <x:c r="E8" s="93"/>
      <x:c r="F8" s="82" t="s">
        <x:v>169</x:v>
      </x:c>
      <x:c r="G8" s="83"/>
      <x:c r="H8" s="82" t="s">
        <x:v>168</x:v>
      </x:c>
      <x:c r="I8" s="83"/>
      <x:c r="J8" s="82" t="s">
        <x:v>170</x:v>
      </x:c>
      <x:c r="K8" s="83"/>
      <x:c r="L8" s="82" t="s">
        <x:v>171</x:v>
      </x:c>
      <x:c r="M8" s="83"/>
      <x:c r="N8" s="82" t="s">
        <x:v>172</x:v>
      </x:c>
      <x:c r="O8" s="83"/>
      <x:c r="P8" s="82" t="s">
        <x:v>173</x:v>
      </x:c>
      <x:c r="Q8" s="83"/>
      <x:c r="R8" s="82" t="s">
        <x:v>174</x:v>
      </x:c>
      <x:c r="S8" s="83"/>
    </x:row>
    <x:row r="9" spans="1:22" s="6" customFormat="1" x14ac:dyDescent="0.2">
      <x:c r="A9" s="79"/>
      <x:c r="B9" s="79"/>
      <x:c r="C9" s="79"/>
      <x:c r="D9" s="79"/>
      <x:c r="E9" s="94"/>
      <x:c r="F9" s="4" t="s">
        <x:v>8</x:v>
      </x:c>
      <x:c r="G9" s="5" t="s">
        <x:v>9</x:v>
      </x:c>
      <x:c r="H9" s="4" t="s">
        <x:v>10</x:v>
      </x:c>
      <x:c r="I9" s="5" t="s">
        <x:v>11</x:v>
      </x:c>
      <x:c r="J9" s="4" t="s">
        <x:v>10</x:v>
      </x:c>
      <x:c r="K9" s="5" t="s">
        <x:v>11</x:v>
      </x:c>
      <x:c r="L9" s="4" t="s">
        <x:v>10</x:v>
      </x:c>
      <x:c r="M9" s="5" t="s">
        <x:v>11</x:v>
      </x:c>
      <x:c r="N9" s="4" t="s">
        <x:v>8</x:v>
      </x:c>
      <x:c r="O9" s="5" t="s">
        <x:v>9</x:v>
      </x:c>
      <x:c r="P9" s="4" t="s">
        <x:v>8</x:v>
      </x:c>
      <x:c r="Q9" s="5" t="s">
        <x:v>9</x:v>
      </x:c>
      <x:c r="R9" s="4" t="s">
        <x:v>8</x:v>
      </x:c>
      <x:c r="S9" s="5" t="s">
        <x:v>9</x:v>
      </x:c>
    </x:row>
    <x:row r="10" spans="1:22" x14ac:dyDescent="0.2">
      <x:c r="A10" s="8">
        <x:v>1</x:v>
      </x:c>
      <x:c r="B10" s="8">
        <x:v>0</x:v>
      </x:c>
      <x:c r="C10" s="8">
        <x:v>0</x:v>
      </x:c>
      <x:c r="D10" s="8">
        <x:v>0</x:v>
      </x:c>
      <x:c r="E10" s="8" t="s">
        <x:v>12</x:v>
      </x:c>
      <x:c r="F10" s="9">
        <x:v>333137764.70999998</x:v>
      </x:c>
      <x:c r="G10" s="8" t="s">
        <x:v>13</x:v>
      </x:c>
      <x:c r="H10" s="9">
        <x:v>106266076.41</x:v>
      </x:c>
      <x:c r="I10" s="28">
        <x:v>106801804.16</x:v>
      </x:c>
      <x:c r="J10" s="39">
        <x:v>118325954.84</x:v>
      </x:c>
      <x:c r="K10" s="39">
        <x:v>117594779.16</x:v>
      </x:c>
      <x:c r="L10" s="39">
        <x:v>145815583.81999999</x:v>
      </x:c>
      <x:c r="M10" s="39">
        <x:v>142508961.66999999</x:v>
      </x:c>
      <x:c r="N10" s="39">
        <x:f>F10+H10-I10+J10-K10+L10-M10</x:f>
        <x:v>336639834.79000008</x:v>
      </x:c>
      <x:c r="O10" s="58"/>
      <x:c r="P10" s="10"/>
      <x:c r="Q10" s="10"/>
      <x:c r="R10" s="37">
        <x:v>336639834.79000008</x:v>
      </x:c>
      <x:c r="S10" s="33"/>
    </x:row>
    <x:row r="11" spans="1:22" x14ac:dyDescent="0.2">
      <x:c r="A11" s="11">
        <x:v>1</x:v>
      </x:c>
      <x:c r="B11" s="11">
        <x:v>1</x:v>
      </x:c>
      <x:c r="C11" s="11">
        <x:v>0</x:v>
      </x:c>
      <x:c r="D11" s="11">
        <x:v>0</x:v>
      </x:c>
      <x:c r="E11" s="11" t="s">
        <x:v>14</x:v>
      </x:c>
      <x:c r="F11" s="12">
        <x:v>155009199.81</x:v>
      </x:c>
      <x:c r="G11" s="11" t="s">
        <x:v>13</x:v>
      </x:c>
      <x:c r="H11" s="12">
        <x:v>88783752.379999995</x:v>
      </x:c>
      <x:c r="I11" s="29">
        <x:v>106801804.16</x:v>
      </x:c>
      <x:c r="J11" s="47">
        <x:v>97021905.180000007</x:v>
      </x:c>
      <x:c r="K11" s="47">
        <x:v>117594779.16</x:v>
      </x:c>
      <x:c r="L11" s="47">
        <x:v>127953496.56999999</x:v>
      </x:c>
      <x:c r="M11" s="47">
        <x:v>142508961.66999999</x:v>
      </x:c>
      <x:c r="N11" s="47">
        <x:f t="shared" ref="N11:N46" si="0">F11+H11-I11+J11-K11+L11-M11</x:f>
        <x:v>101862808.95000002</x:v>
      </x:c>
      <x:c r="O11" s="59"/>
      <x:c r="P11" s="13"/>
      <x:c r="Q11" s="13"/>
      <x:c r="R11" s="34">
        <x:v>101862808.95000002</x:v>
      </x:c>
      <x:c r="S11" s="35"/>
    </x:row>
    <x:row r="12" spans="1:22" x14ac:dyDescent="0.2">
      <x:c r="A12" s="14">
        <x:v>1</x:v>
      </x:c>
      <x:c r="B12" s="14">
        <x:v>1</x:v>
      </x:c>
      <x:c r="C12" s="14">
        <x:v>1</x:v>
      </x:c>
      <x:c r="D12" s="14">
        <x:v>0</x:v>
      </x:c>
      <x:c r="E12" s="14" t="s">
        <x:v>15</x:v>
      </x:c>
      <x:c r="F12" s="15">
        <x:v>93593933.849999994</x:v>
      </x:c>
      <x:c r="G12" s="14" t="s">
        <x:v>13</x:v>
      </x:c>
      <x:c r="H12" s="15">
        <x:v>45210462.380000003</x:v>
      </x:c>
      <x:c r="I12" s="30">
        <x:v>58708158.420000002</x:v>
      </x:c>
      <x:c r="J12" s="48">
        <x:v>47883650.310000002</x:v>
      </x:c>
      <x:c r="K12" s="48">
        <x:v>63174051.700000003</x:v>
      </x:c>
      <x:c r="L12" s="48">
        <x:v>63571072.939999998</x:v>
      </x:c>
      <x:c r="M12" s="48">
        <x:v>73534437.450000003</x:v>
      </x:c>
      <x:c r="N12" s="48">
        <x:f t="shared" si="0"/>
        <x:v>54842471.909999982</x:v>
      </x:c>
      <x:c r="O12" s="60"/>
      <x:c r="P12" s="13"/>
      <x:c r="Q12" s="13"/>
      <x:c r="R12" s="23">
        <x:v>54842471.909999982</x:v>
      </x:c>
      <x:c r="S12" s="35"/>
      <x:c r="T12" s="27"/>
    </x:row>
    <x:row r="13" spans="1:22" x14ac:dyDescent="0.2">
      <x:c r="A13" s="11">
        <x:v>1</x:v>
      </x:c>
      <x:c r="B13" s="11">
        <x:v>1</x:v>
      </x:c>
      <x:c r="C13" s="11">
        <x:v>1</x:v>
      </x:c>
      <x:c r="D13" s="11">
        <x:v>1</x:v>
      </x:c>
      <x:c r="E13" s="11" t="s">
        <x:v>16</x:v>
      </x:c>
      <x:c r="F13" s="12">
        <x:v>42000</x:v>
      </x:c>
      <x:c r="G13" s="11" t="s">
        <x:v>13</x:v>
      </x:c>
      <x:c r="H13" s="12">
        <x:v>3260136.41</x:v>
      </x:c>
      <x:c r="I13" s="29">
        <x:v>3260136.41</x:v>
      </x:c>
      <x:c r="J13" s="47">
        <x:v>3251480.15</x:v>
      </x:c>
      <x:c r="K13" s="47">
        <x:v>3251480.15</x:v>
      </x:c>
      <x:c r="L13" s="47">
        <x:v>20875117.460000001</x:v>
      </x:c>
      <x:c r="M13" s="47">
        <x:v>20876117.460000001</x:v>
      </x:c>
      <x:c r="N13" s="47">
        <x:f t="shared" si="0"/>
        <x:v>41000</x:v>
      </x:c>
      <x:c r="O13" s="59"/>
      <x:c r="P13" s="13"/>
      <x:c r="Q13" s="13"/>
      <x:c r="R13" s="34">
        <x:v>41000</x:v>
      </x:c>
      <x:c r="S13" s="35"/>
      <x:c r="U13" s="76"/>
      <x:c r="V13" s="76"/>
    </x:row>
    <x:row r="14" spans="1:22" x14ac:dyDescent="0.2">
      <x:c r="A14" s="11">
        <x:v>1</x:v>
      </x:c>
      <x:c r="B14" s="11">
        <x:v>1</x:v>
      </x:c>
      <x:c r="C14" s="11">
        <x:v>1</x:v>
      </x:c>
      <x:c r="D14" s="11">
        <x:v>2</x:v>
      </x:c>
      <x:c r="E14" s="11" t="s">
        <x:v>17</x:v>
      </x:c>
      <x:c r="F14" s="12">
        <x:v>9090584.3599999994</x:v>
      </x:c>
      <x:c r="G14" s="11" t="s">
        <x:v>13</x:v>
      </x:c>
      <x:c r="H14" s="12">
        <x:v>25060550.010000002</x:v>
      </x:c>
      <x:c r="I14" s="29">
        <x:v>27049117.25</x:v>
      </x:c>
      <x:c r="J14" s="47">
        <x:v>27939692.18</x:v>
      </x:c>
      <x:c r="K14" s="47">
        <x:v>28840778.32</x:v>
      </x:c>
      <x:c r="L14" s="47">
        <x:v>25789501.460000001</x:v>
      </x:c>
      <x:c r="M14" s="47">
        <x:v>25280738.600000001</x:v>
      </x:c>
      <x:c r="N14" s="47">
        <x:f t="shared" si="0"/>
        <x:v>6709693.8400000036</x:v>
      </x:c>
      <x:c r="O14" s="59"/>
      <x:c r="P14" s="13"/>
      <x:c r="Q14" s="13"/>
      <x:c r="R14" s="34">
        <x:v>6709693.8400000036</x:v>
      </x:c>
      <x:c r="S14" s="35"/>
      <x:c r="U14" s="76"/>
      <x:c r="V14" s="76"/>
    </x:row>
    <x:row r="15" spans="1:22" x14ac:dyDescent="0.2">
      <x:c r="A15" s="11">
        <x:v>1</x:v>
      </x:c>
      <x:c r="B15" s="11">
        <x:v>1</x:v>
      </x:c>
      <x:c r="C15" s="11">
        <x:v>1</x:v>
      </x:c>
      <x:c r="D15" s="11">
        <x:v>4</x:v>
      </x:c>
      <x:c r="E15" s="11" t="s">
        <x:v>18</x:v>
      </x:c>
      <x:c r="F15" s="12">
        <x:v>4144770.83</x:v>
      </x:c>
      <x:c r="G15" s="11" t="s">
        <x:v>13</x:v>
      </x:c>
      <x:c r="H15" s="12">
        <x:v>3668924.87</x:v>
      </x:c>
      <x:c r="I15" s="29">
        <x:v>4144770.83</x:v>
      </x:c>
      <x:c r="J15" s="47">
        <x:v>3688243.17</x:v>
      </x:c>
      <x:c r="K15" s="47">
        <x:v>3668924.87</x:v>
      </x:c>
      <x:c r="L15" s="47">
        <x:v>3701021.42</x:v>
      </x:c>
      <x:c r="M15" s="47">
        <x:v>3688243.17</x:v>
      </x:c>
      <x:c r="N15" s="47">
        <x:f t="shared" si="0"/>
        <x:v>3701021.42</x:v>
      </x:c>
      <x:c r="O15" s="59"/>
      <x:c r="P15" s="13"/>
      <x:c r="Q15" s="13"/>
      <x:c r="R15" s="34">
        <x:v>3701021.42</x:v>
      </x:c>
      <x:c r="S15" s="35"/>
      <x:c r="T15" s="27"/>
      <x:c r="U15" s="76"/>
      <x:c r="V15" s="76"/>
    </x:row>
    <x:row r="16" spans="1:22" x14ac:dyDescent="0.2">
      <x:c r="A16" s="11">
        <x:v>1</x:v>
      </x:c>
      <x:c r="B16" s="11">
        <x:v>1</x:v>
      </x:c>
      <x:c r="C16" s="11">
        <x:v>1</x:v>
      </x:c>
      <x:c r="D16" s="11">
        <x:v>5</x:v>
      </x:c>
      <x:c r="E16" s="11" t="s">
        <x:v>19</x:v>
      </x:c>
      <x:c r="F16" s="12">
        <x:v>80089887.930000007</x:v>
      </x:c>
      <x:c r="G16" s="11" t="s">
        <x:v>13</x:v>
      </x:c>
      <x:c r="H16" s="12">
        <x:v>13220851.09</x:v>
      </x:c>
      <x:c r="I16" s="29">
        <x:v>24254133.93</x:v>
      </x:c>
      <x:c r="J16" s="47">
        <x:v>13004234.810000001</x:v>
      </x:c>
      <x:c r="K16" s="47">
        <x:v>27412868.359999999</x:v>
      </x:c>
      <x:c r="L16" s="47">
        <x:v>13205432.6</x:v>
      </x:c>
      <x:c r="M16" s="47">
        <x:v>23689338.219999999</x:v>
      </x:c>
      <x:c r="N16" s="47">
        <x:f t="shared" si="0"/>
        <x:v>44164065.920000002</x:v>
      </x:c>
      <x:c r="O16" s="59"/>
      <x:c r="P16" s="13"/>
      <x:c r="Q16" s="13"/>
      <x:c r="R16" s="34">
        <x:v>44164065.920000002</x:v>
      </x:c>
      <x:c r="S16" s="35"/>
      <x:c r="U16" s="76"/>
      <x:c r="V16" s="76"/>
    </x:row>
    <x:row r="17" spans="1:22" x14ac:dyDescent="0.2">
      <x:c r="A17" s="11">
        <x:v>1</x:v>
      </x:c>
      <x:c r="B17" s="11">
        <x:v>1</x:v>
      </x:c>
      <x:c r="C17" s="11">
        <x:v>1</x:v>
      </x:c>
      <x:c r="D17" s="11">
        <x:v>6</x:v>
      </x:c>
      <x:c r="E17" s="11" t="s">
        <x:v>20</x:v>
      </x:c>
      <x:c r="F17" s="12">
        <x:v>226690.73</x:v>
      </x:c>
      <x:c r="G17" s="11" t="s">
        <x:v>13</x:v>
      </x:c>
      <x:c r="H17" s="12">
        <x:v>0</x:v>
      </x:c>
      <x:c r="I17" s="29">
        <x:v>0</x:v>
      </x:c>
      <x:c r="J17" s="47">
        <x:v>0</x:v>
      </x:c>
      <x:c r="K17" s="47">
        <x:v>0</x:v>
      </x:c>
      <x:c r="L17" s="47">
        <x:v>0</x:v>
      </x:c>
      <x:c r="M17" s="47">
        <x:v>0</x:v>
      </x:c>
      <x:c r="N17" s="47">
        <x:f t="shared" si="0"/>
        <x:v>226690.73</x:v>
      </x:c>
      <x:c r="O17" s="59"/>
      <x:c r="P17" s="13"/>
      <x:c r="Q17" s="13"/>
      <x:c r="R17" s="34">
        <x:v>226690.73</x:v>
      </x:c>
      <x:c r="S17" s="35"/>
      <x:c r="T17" s="27"/>
      <x:c r="U17" s="76"/>
      <x:c r="V17" s="76"/>
    </x:row>
    <x:row r="18" spans="1:22" x14ac:dyDescent="0.2">
      <x:c r="A18" s="14">
        <x:v>1</x:v>
      </x:c>
      <x:c r="B18" s="14">
        <x:v>1</x:v>
      </x:c>
      <x:c r="C18" s="14">
        <x:v>2</x:v>
      </x:c>
      <x:c r="D18" s="14">
        <x:v>0</x:v>
      </x:c>
      <x:c r="E18" s="14" t="s">
        <x:v>21</x:v>
      </x:c>
      <x:c r="F18" s="15">
        <x:v>6115488.3799999999</x:v>
      </x:c>
      <x:c r="G18" s="14" t="s">
        <x:v>13</x:v>
      </x:c>
      <x:c r="H18" s="15">
        <x:v>25825609.469999999</x:v>
      </x:c>
      <x:c r="I18" s="30">
        <x:v>25654753.140000001</x:v>
      </x:c>
      <x:c r="J18" s="48">
        <x:v>28680582.350000001</x:v>
      </x:c>
      <x:c r="K18" s="48">
        <x:v>28595926.82</x:v>
      </x:c>
      <x:c r="L18" s="48">
        <x:v>45889106.310000002</x:v>
      </x:c>
      <x:c r="M18" s="48">
        <x:v>45902301.789999999</x:v>
      </x:c>
      <x:c r="N18" s="48">
        <x:f t="shared" si="0"/>
        <x:v>6357804.7600000054</x:v>
      </x:c>
      <x:c r="O18" s="60"/>
      <x:c r="P18" s="13"/>
      <x:c r="Q18" s="13"/>
      <x:c r="R18" s="23">
        <x:v>6357804.7600000054</x:v>
      </x:c>
      <x:c r="S18" s="35"/>
      <x:c r="T18" s="27"/>
      <x:c r="U18" s="76"/>
      <x:c r="V18" s="76"/>
    </x:row>
    <x:row r="19" spans="1:22" x14ac:dyDescent="0.2">
      <x:c r="A19" s="11">
        <x:v>1</x:v>
      </x:c>
      <x:c r="B19" s="11">
        <x:v>1</x:v>
      </x:c>
      <x:c r="C19" s="11">
        <x:v>2</x:v>
      </x:c>
      <x:c r="D19" s="11">
        <x:v>2</x:v>
      </x:c>
      <x:c r="E19" s="11" t="s">
        <x:v>22</x:v>
      </x:c>
      <x:c r="F19" s="12">
        <x:v>0</x:v>
      </x:c>
      <x:c r="G19" s="11" t="s">
        <x:v>13</x:v>
      </x:c>
      <x:c r="H19" s="12">
        <x:v>20162239.289999999</x:v>
      </x:c>
      <x:c r="I19" s="29">
        <x:v>20162239.289999999</x:v>
      </x:c>
      <x:c r="J19" s="47">
        <x:v>23169961.260000002</x:v>
      </x:c>
      <x:c r="K19" s="47">
        <x:v>23169961.260000002</x:v>
      </x:c>
      <x:c r="L19" s="47">
        <x:v>23214916.32</x:v>
      </x:c>
      <x:c r="M19" s="47">
        <x:v>23214916.32</x:v>
      </x:c>
      <x:c r="N19" s="47">
        <x:f t="shared" si="0"/>
        <x:v>0</x:v>
      </x:c>
      <x:c r="O19" s="59"/>
      <x:c r="P19" s="13"/>
      <x:c r="Q19" s="13"/>
      <x:c r="R19" s="34">
        <x:v>0</x:v>
      </x:c>
      <x:c r="S19" s="35"/>
      <x:c r="U19" s="76"/>
      <x:c r="V19" s="76"/>
    </x:row>
    <x:row r="20" spans="1:22" x14ac:dyDescent="0.2">
      <x:c r="A20" s="11">
        <x:v>1</x:v>
      </x:c>
      <x:c r="B20" s="11">
        <x:v>1</x:v>
      </x:c>
      <x:c r="C20" s="11">
        <x:v>2</x:v>
      </x:c>
      <x:c r="D20" s="11">
        <x:v>3</x:v>
      </x:c>
      <x:c r="E20" s="11" t="s">
        <x:v>23</x:v>
      </x:c>
      <x:c r="F20" s="12">
        <x:v>5786167.1699999999</x:v>
      </x:c>
      <x:c r="G20" s="11" t="s">
        <x:v>13</x:v>
      </x:c>
      <x:c r="H20" s="12">
        <x:v>503892.98</x:v>
      </x:c>
      <x:c r="I20" s="29">
        <x:v>328143.26</x:v>
      </x:c>
      <x:c r="J20" s="47">
        <x:v>251262.26</x:v>
      </x:c>
      <x:c r="K20" s="47">
        <x:v>167993.52</x:v>
      </x:c>
      <x:c r="L20" s="47">
        <x:v>159641.70000000001</x:v>
      </x:c>
      <x:c r="M20" s="47">
        <x:v>172390.16</x:v>
      </x:c>
      <x:c r="N20" s="47">
        <x:f t="shared" si="0"/>
        <x:v>6032437.1700000009</x:v>
      </x:c>
      <x:c r="O20" s="59"/>
      <x:c r="P20" s="13"/>
      <x:c r="Q20" s="13"/>
      <x:c r="R20" s="34">
        <x:v>6032437.1700000009</x:v>
      </x:c>
      <x:c r="S20" s="35"/>
      <x:c r="U20" s="76"/>
      <x:c r="V20" s="76"/>
    </x:row>
    <x:row r="21" spans="1:22" x14ac:dyDescent="0.2">
      <x:c r="A21" s="11">
        <x:v>1</x:v>
      </x:c>
      <x:c r="B21" s="11">
        <x:v>1</x:v>
      </x:c>
      <x:c r="C21" s="11">
        <x:v>2</x:v>
      </x:c>
      <x:c r="D21" s="11">
        <x:v>4</x:v>
      </x:c>
      <x:c r="E21" s="11" t="s">
        <x:v>24</x:v>
      </x:c>
      <x:c r="F21" s="12">
        <x:v>330857.98</x:v>
      </x:c>
      <x:c r="G21" s="11" t="s">
        <x:v>13</x:v>
      </x:c>
      <x:c r="H21" s="12">
        <x:v>4233755.88</x:v>
      </x:c>
      <x:c r="I21" s="29">
        <x:v>4233755.88</x:v>
      </x:c>
      <x:c r="J21" s="47">
        <x:v>4239593.68</x:v>
      </x:c>
      <x:c r="K21" s="47">
        <x:v>4239742.38</x:v>
      </x:c>
      <x:c r="L21" s="47">
        <x:v>21678796.539999999</x:v>
      </x:c>
      <x:c r="M21" s="47">
        <x:v>21679245.219999999</x:v>
      </x:c>
      <x:c r="N21" s="47">
        <x:f t="shared" si="0"/>
        <x:v>330260.60000000149</x:v>
      </x:c>
      <x:c r="O21" s="59"/>
      <x:c r="P21" s="13"/>
      <x:c r="Q21" s="13"/>
      <x:c r="R21" s="34">
        <x:v>330260.60000000149</x:v>
      </x:c>
      <x:c r="S21" s="35"/>
      <x:c r="T21" s="27"/>
      <x:c r="U21" s="76"/>
      <x:c r="V21" s="76"/>
    </x:row>
    <x:row r="22" spans="1:22" x14ac:dyDescent="0.2">
      <x:c r="A22" s="11">
        <x:v>1</x:v>
      </x:c>
      <x:c r="B22" s="11">
        <x:v>1</x:v>
      </x:c>
      <x:c r="C22" s="11">
        <x:v>2</x:v>
      </x:c>
      <x:c r="D22" s="11">
        <x:v>9</x:v>
      </x:c>
      <x:c r="E22" s="11" t="s">
        <x:v>25</x:v>
      </x:c>
      <x:c r="F22" s="16">
        <x:v>-1536.77</x:v>
      </x:c>
      <x:c r="G22" s="11" t="s">
        <x:v>13</x:v>
      </x:c>
      <x:c r="H22" s="12">
        <x:v>925721.32</x:v>
      </x:c>
      <x:c r="I22" s="29">
        <x:v>930614.71</x:v>
      </x:c>
      <x:c r="J22" s="47">
        <x:v>1019765.15</x:v>
      </x:c>
      <x:c r="K22" s="47">
        <x:v>1018229.66</x:v>
      </x:c>
      <x:c r="L22" s="47">
        <x:v>835751.75</x:v>
      </x:c>
      <x:c r="M22" s="47">
        <x:v>835750.09</x:v>
      </x:c>
      <x:c r="N22" s="47">
        <x:f t="shared" si="0"/>
        <x:v>-4893.0100000000093</x:v>
      </x:c>
      <x:c r="O22" s="59"/>
      <x:c r="P22" s="13"/>
      <x:c r="Q22" s="13"/>
      <x:c r="R22" s="34">
        <x:v>-4893.0100000000093</x:v>
      </x:c>
      <x:c r="S22" s="35"/>
      <x:c r="U22" s="76"/>
      <x:c r="V22" s="76"/>
    </x:row>
    <x:row r="23" spans="1:22" x14ac:dyDescent="0.2">
      <x:c r="A23" s="14">
        <x:v>1</x:v>
      </x:c>
      <x:c r="B23" s="14">
        <x:v>1</x:v>
      </x:c>
      <x:c r="C23" s="14">
        <x:v>3</x:v>
      </x:c>
      <x:c r="D23" s="14">
        <x:v>0</x:v>
      </x:c>
      <x:c r="E23" s="14" t="s">
        <x:v>26</x:v>
      </x:c>
      <x:c r="F23" s="15">
        <x:v>55299777.579999998</x:v>
      </x:c>
      <x:c r="G23" s="14" t="s">
        <x:v>13</x:v>
      </x:c>
      <x:c r="H23" s="15">
        <x:v>17747680.530000001</x:v>
      </x:c>
      <x:c r="I23" s="30">
        <x:v>22438892.600000001</x:v>
      </x:c>
      <x:c r="J23" s="48">
        <x:v>20457672.52</x:v>
      </x:c>
      <x:c r="K23" s="48">
        <x:v>25824800.640000001</x:v>
      </x:c>
      <x:c r="L23" s="48">
        <x:v>18493317.32</x:v>
      </x:c>
      <x:c r="M23" s="48">
        <x:v>23072222.43</x:v>
      </x:c>
      <x:c r="N23" s="48">
        <x:f t="shared" si="0"/>
        <x:v>40662532.280000001</x:v>
      </x:c>
      <x:c r="O23" s="60"/>
      <x:c r="P23" s="13"/>
      <x:c r="Q23" s="13"/>
      <x:c r="R23" s="23">
        <x:v>40662532.280000001</x:v>
      </x:c>
      <x:c r="S23" s="35"/>
      <x:c r="U23" s="76"/>
      <x:c r="V23" s="76"/>
    </x:row>
    <x:row r="24" spans="1:22" x14ac:dyDescent="0.2">
      <x:c r="A24" s="11">
        <x:v>1</x:v>
      </x:c>
      <x:c r="B24" s="11">
        <x:v>1</x:v>
      </x:c>
      <x:c r="C24" s="11">
        <x:v>3</x:v>
      </x:c>
      <x:c r="D24" s="11">
        <x:v>1</x:v>
      </x:c>
      <x:c r="E24" s="11" t="s">
        <x:v>27</x:v>
      </x:c>
      <x:c r="F24" s="12">
        <x:v>957710.91</x:v>
      </x:c>
      <x:c r="G24" s="11" t="s">
        <x:v>13</x:v>
      </x:c>
      <x:c r="H24" s="12">
        <x:v>58146.69</x:v>
      </x:c>
      <x:c r="I24" s="29">
        <x:v>53398</x:v>
      </x:c>
      <x:c r="J24" s="47">
        <x:v>0</x:v>
      </x:c>
      <x:c r="K24" s="47">
        <x:v>9247.99</x:v>
      </x:c>
      <x:c r="L24" s="47">
        <x:v>0</x:v>
      </x:c>
      <x:c r="M24" s="47">
        <x:v>0</x:v>
      </x:c>
      <x:c r="N24" s="47">
        <x:f t="shared" si="0"/>
        <x:v>953211.6100000001</x:v>
      </x:c>
      <x:c r="O24" s="59"/>
      <x:c r="P24" s="13"/>
      <x:c r="Q24" s="13"/>
      <x:c r="R24" s="34">
        <x:v>953211.6100000001</x:v>
      </x:c>
      <x:c r="S24" s="35"/>
      <x:c r="U24" s="76"/>
      <x:c r="V24" s="76"/>
    </x:row>
    <x:row r="25" spans="1:22" x14ac:dyDescent="0.2">
      <x:c r="A25" s="11">
        <x:v>1</x:v>
      </x:c>
      <x:c r="B25" s="11">
        <x:v>1</x:v>
      </x:c>
      <x:c r="C25" s="11">
        <x:v>3</x:v>
      </x:c>
      <x:c r="D25" s="11">
        <x:v>2</x:v>
      </x:c>
      <x:c r="E25" s="11" t="s">
        <x:v>28</x:v>
      </x:c>
      <x:c r="F25" s="12">
        <x:v>5955163.0499999998</x:v>
      </x:c>
      <x:c r="G25" s="11" t="s">
        <x:v>13</x:v>
      </x:c>
      <x:c r="H25" s="12">
        <x:v>0</x:v>
      </x:c>
      <x:c r="I25" s="29">
        <x:v>0</x:v>
      </x:c>
      <x:c r="J25" s="47">
        <x:v>0</x:v>
      </x:c>
      <x:c r="K25" s="47">
        <x:v>0</x:v>
      </x:c>
      <x:c r="L25" s="47">
        <x:v>0</x:v>
      </x:c>
      <x:c r="M25" s="47">
        <x:v>0</x:v>
      </x:c>
      <x:c r="N25" s="47">
        <x:f t="shared" si="0"/>
        <x:v>5955163.0499999998</x:v>
      </x:c>
      <x:c r="O25" s="59"/>
      <x:c r="P25" s="13"/>
      <x:c r="Q25" s="13"/>
      <x:c r="R25" s="34">
        <x:v>5955163.0499999998</x:v>
      </x:c>
      <x:c r="S25" s="35"/>
      <x:c r="U25" s="76"/>
      <x:c r="V25" s="76"/>
    </x:row>
    <x:row r="26" spans="1:22" x14ac:dyDescent="0.2">
      <x:c r="A26" s="11">
        <x:v>1</x:v>
      </x:c>
      <x:c r="B26" s="11">
        <x:v>1</x:v>
      </x:c>
      <x:c r="C26" s="11">
        <x:v>3</x:v>
      </x:c>
      <x:c r="D26" s="11">
        <x:v>4</x:v>
      </x:c>
      <x:c r="E26" s="11" t="s">
        <x:v>29</x:v>
      </x:c>
      <x:c r="F26" s="12">
        <x:v>48386903.619999997</x:v>
      </x:c>
      <x:c r="G26" s="11" t="s">
        <x:v>13</x:v>
      </x:c>
      <x:c r="H26" s="12">
        <x:v>300926.55</x:v>
      </x:c>
      <x:c r="I26" s="29">
        <x:v>4996887.3099999996</x:v>
      </x:c>
      <x:c r="J26" s="47">
        <x:v>373243.63</x:v>
      </x:c>
      <x:c r="K26" s="47">
        <x:v>5731123.7599999998</x:v>
      </x:c>
      <x:c r="L26" s="47">
        <x:v>252000</x:v>
      </x:c>
      <x:c r="M26" s="47">
        <x:v>4830905.1100000003</x:v>
      </x:c>
      <x:c r="N26" s="47">
        <x:f t="shared" si="0"/>
        <x:v>33754157.619999997</x:v>
      </x:c>
      <x:c r="O26" s="59"/>
      <x:c r="P26" s="13"/>
      <x:c r="Q26" s="13"/>
      <x:c r="R26" s="34">
        <x:v>33754157.619999997</x:v>
      </x:c>
      <x:c r="S26" s="35"/>
      <x:c r="U26" s="76"/>
      <x:c r="V26" s="76"/>
    </x:row>
    <x:row r="27" spans="1:22" x14ac:dyDescent="0.2">
      <x:c r="A27" s="11">
        <x:v>1</x:v>
      </x:c>
      <x:c r="B27" s="11">
        <x:v>1</x:v>
      </x:c>
      <x:c r="C27" s="11">
        <x:v>3</x:v>
      </x:c>
      <x:c r="D27" s="11">
        <x:v>9</x:v>
      </x:c>
      <x:c r="E27" s="11" t="s">
        <x:v>30</x:v>
      </x:c>
      <x:c r="F27" s="12">
        <x:v>0</x:v>
      </x:c>
      <x:c r="G27" s="11" t="s">
        <x:v>13</x:v>
      </x:c>
      <x:c r="H27" s="12">
        <x:v>17388607.289999999</x:v>
      </x:c>
      <x:c r="I27" s="29">
        <x:v>17388607.289999999</x:v>
      </x:c>
      <x:c r="J27" s="47">
        <x:v>20084428.890000001</x:v>
      </x:c>
      <x:c r="K27" s="47">
        <x:v>20084428.890000001</x:v>
      </x:c>
      <x:c r="L27" s="47">
        <x:v>18241317.32</x:v>
      </x:c>
      <x:c r="M27" s="47">
        <x:v>18241317.32</x:v>
      </x:c>
      <x:c r="N27" s="47">
        <x:f t="shared" si="0"/>
        <x:v>0</x:v>
      </x:c>
      <x:c r="O27" s="59"/>
      <x:c r="P27" s="13"/>
      <x:c r="Q27" s="13"/>
      <x:c r="R27" s="34">
        <x:v>0</x:v>
      </x:c>
      <x:c r="S27" s="35"/>
      <x:c r="U27" s="76"/>
      <x:c r="V27" s="76"/>
    </x:row>
    <x:row r="28" spans="1:22" x14ac:dyDescent="0.2">
      <x:c r="A28" s="11">
        <x:v>1</x:v>
      </x:c>
      <x:c r="B28" s="11">
        <x:v>2</x:v>
      </x:c>
      <x:c r="C28" s="11">
        <x:v>0</x:v>
      </x:c>
      <x:c r="D28" s="11">
        <x:v>0</x:v>
      </x:c>
      <x:c r="E28" s="11" t="s">
        <x:v>40</x:v>
      </x:c>
      <x:c r="F28" s="12">
        <x:v>178128564.90000001</x:v>
      </x:c>
      <x:c r="G28" s="11" t="s">
        <x:v>13</x:v>
      </x:c>
      <x:c r="H28" s="12">
        <x:v>17482324.030000001</x:v>
      </x:c>
      <x:c r="I28" s="29">
        <x:v>0</x:v>
      </x:c>
      <x:c r="J28" s="48">
        <x:v>21304049.66</x:v>
      </x:c>
      <x:c r="K28" s="48">
        <x:v>0</x:v>
      </x:c>
      <x:c r="L28" s="47">
        <x:v>17862087.25</x:v>
      </x:c>
      <x:c r="M28" s="47">
        <x:v>0</x:v>
      </x:c>
      <x:c r="N28" s="47">
        <x:f t="shared" si="0"/>
        <x:v>234777025.84</x:v>
      </x:c>
      <x:c r="O28" s="59"/>
      <x:c r="P28" s="13"/>
      <x:c r="Q28" s="13"/>
      <x:c r="R28" s="34">
        <x:v>234777025.84</x:v>
      </x:c>
      <x:c r="S28" s="35"/>
      <x:c r="U28" s="76"/>
      <x:c r="V28" s="76"/>
    </x:row>
    <x:row r="29" spans="1:22" x14ac:dyDescent="0.2">
      <x:c r="A29" s="14">
        <x:v>1</x:v>
      </x:c>
      <x:c r="B29" s="14">
        <x:v>2</x:v>
      </x:c>
      <x:c r="C29" s="14">
        <x:v>2</x:v>
      </x:c>
      <x:c r="D29" s="14">
        <x:v>0</x:v>
      </x:c>
      <x:c r="E29" s="14" t="s">
        <x:v>41</x:v>
      </x:c>
      <x:c r="F29" s="15">
        <x:v>641110</x:v>
      </x:c>
      <x:c r="G29" s="14" t="s">
        <x:v>13</x:v>
      </x:c>
      <x:c r="H29" s="15">
        <x:v>0</x:v>
      </x:c>
      <x:c r="I29" s="30">
        <x:v>0</x:v>
      </x:c>
      <x:c r="J29" s="47">
        <x:v>0</x:v>
      </x:c>
      <x:c r="K29" s="47">
        <x:v>0</x:v>
      </x:c>
      <x:c r="L29" s="47">
        <x:v>0</x:v>
      </x:c>
      <x:c r="M29" s="47">
        <x:v>0</x:v>
      </x:c>
      <x:c r="N29" s="48">
        <x:f t="shared" si="0"/>
        <x:v>641110</x:v>
      </x:c>
      <x:c r="O29" s="60"/>
      <x:c r="P29" s="13"/>
      <x:c r="Q29" s="13"/>
      <x:c r="R29" s="23">
        <x:v>641110</x:v>
      </x:c>
      <x:c r="S29" s="35"/>
      <x:c r="U29" s="76"/>
      <x:c r="V29" s="76"/>
    </x:row>
    <x:row r="30" spans="1:22" x14ac:dyDescent="0.2">
      <x:c r="A30" s="11">
        <x:v>1</x:v>
      </x:c>
      <x:c r="B30" s="11">
        <x:v>2</x:v>
      </x:c>
      <x:c r="C30" s="11">
        <x:v>2</x:v>
      </x:c>
      <x:c r="D30" s="11">
        <x:v>9</x:v>
      </x:c>
      <x:c r="E30" s="11" t="s">
        <x:v>25</x:v>
      </x:c>
      <x:c r="F30" s="12">
        <x:v>641110</x:v>
      </x:c>
      <x:c r="G30" s="11" t="s">
        <x:v>13</x:v>
      </x:c>
      <x:c r="H30" s="12">
        <x:v>0</x:v>
      </x:c>
      <x:c r="I30" s="29">
        <x:v>0</x:v>
      </x:c>
      <x:c r="J30" s="47">
        <x:v>0</x:v>
      </x:c>
      <x:c r="K30" s="47">
        <x:v>0</x:v>
      </x:c>
      <x:c r="L30" s="47">
        <x:v>0</x:v>
      </x:c>
      <x:c r="M30" s="47">
        <x:v>0</x:v>
      </x:c>
      <x:c r="N30" s="47">
        <x:f t="shared" si="0"/>
        <x:v>641110</x:v>
      </x:c>
      <x:c r="O30" s="59"/>
      <x:c r="P30" s="13"/>
      <x:c r="Q30" s="13"/>
      <x:c r="R30" s="34">
        <x:v>641110</x:v>
      </x:c>
      <x:c r="S30" s="35"/>
      <x:c r="U30" s="76"/>
      <x:c r="V30" s="76"/>
    </x:row>
    <x:row r="31" spans="1:22" x14ac:dyDescent="0.2">
      <x:c r="A31" s="14">
        <x:v>1</x:v>
      </x:c>
      <x:c r="B31" s="14">
        <x:v>2</x:v>
      </x:c>
      <x:c r="C31" s="14">
        <x:v>3</x:v>
      </x:c>
      <x:c r="D31" s="14">
        <x:v>0</x:v>
      </x:c>
      <x:c r="E31" s="14" t="s">
        <x:v>42</x:v>
      </x:c>
      <x:c r="F31" s="15">
        <x:v>113618548.06999999</x:v>
      </x:c>
      <x:c r="G31" s="14" t="s">
        <x:v>13</x:v>
      </x:c>
      <x:c r="H31" s="15">
        <x:v>17338186.27</x:v>
      </x:c>
      <x:c r="I31" s="30">
        <x:v>0</x:v>
      </x:c>
      <x:c r="J31" s="48">
        <x:v>21278685.23</x:v>
      </x:c>
      <x:c r="K31" s="48">
        <x:v>0</x:v>
      </x:c>
      <x:c r="L31" s="48">
        <x:v>17862087.25</x:v>
      </x:c>
      <x:c r="M31" s="48">
        <x:v>0</x:v>
      </x:c>
      <x:c r="N31" s="48">
        <x:f t="shared" si="0"/>
        <x:v>170097506.81999999</x:v>
      </x:c>
      <x:c r="O31" s="60"/>
      <x:c r="P31" s="13"/>
      <x:c r="Q31" s="13"/>
      <x:c r="R31" s="23">
        <x:v>170097506.81999999</x:v>
      </x:c>
      <x:c r="S31" s="35"/>
      <x:c r="U31" s="76"/>
      <x:c r="V31" s="76"/>
    </x:row>
    <x:row r="32" spans="1:22" x14ac:dyDescent="0.2">
      <x:c r="A32" s="11">
        <x:v>1</x:v>
      </x:c>
      <x:c r="B32" s="11">
        <x:v>2</x:v>
      </x:c>
      <x:c r="C32" s="11">
        <x:v>3</x:v>
      </x:c>
      <x:c r="D32" s="11">
        <x:v>1</x:v>
      </x:c>
      <x:c r="E32" s="11" t="s">
        <x:v>43</x:v>
      </x:c>
      <x:c r="F32" s="12">
        <x:v>34593683.600000001</x:v>
      </x:c>
      <x:c r="G32" s="11" t="s">
        <x:v>13</x:v>
      </x:c>
      <x:c r="H32" s="12">
        <x:v>0</x:v>
      </x:c>
      <x:c r="I32" s="29">
        <x:v>0</x:v>
      </x:c>
      <x:c r="J32" s="47">
        <x:v>0</x:v>
      </x:c>
      <x:c r="K32" s="47">
        <x:v>0</x:v>
      </x:c>
      <x:c r="L32" s="47">
        <x:v>0</x:v>
      </x:c>
      <x:c r="M32" s="47">
        <x:v>0</x:v>
      </x:c>
      <x:c r="N32" s="47">
        <x:f t="shared" si="0"/>
        <x:v>34593683.600000001</x:v>
      </x:c>
      <x:c r="O32" s="59"/>
      <x:c r="P32" s="13"/>
      <x:c r="Q32" s="13"/>
      <x:c r="R32" s="34">
        <x:v>34593683.600000001</x:v>
      </x:c>
      <x:c r="S32" s="35"/>
      <x:c r="U32" s="76"/>
      <x:c r="V32" s="76"/>
    </x:row>
    <x:row r="33" spans="1:22" x14ac:dyDescent="0.2">
      <x:c r="A33" s="11">
        <x:v>1</x:v>
      </x:c>
      <x:c r="B33" s="11">
        <x:v>2</x:v>
      </x:c>
      <x:c r="C33" s="11">
        <x:v>3</x:v>
      </x:c>
      <x:c r="D33" s="11">
        <x:v>3</x:v>
      </x:c>
      <x:c r="E33" s="11" t="s">
        <x:v>44</x:v>
      </x:c>
      <x:c r="F33" s="12">
        <x:v>25608521</x:v>
      </x:c>
      <x:c r="G33" s="11" t="s">
        <x:v>13</x:v>
      </x:c>
      <x:c r="H33" s="16">
        <x:v>-1</x:v>
      </x:c>
      <x:c r="I33" s="29">
        <x:v>0</x:v>
      </x:c>
      <x:c r="J33" s="47">
        <x:v>0</x:v>
      </x:c>
      <x:c r="K33" s="47">
        <x:v>0</x:v>
      </x:c>
      <x:c r="L33" s="47">
        <x:v>0</x:v>
      </x:c>
      <x:c r="M33" s="47">
        <x:v>0</x:v>
      </x:c>
      <x:c r="N33" s="47">
        <x:f t="shared" si="0"/>
        <x:v>25608520</x:v>
      </x:c>
      <x:c r="O33" s="59"/>
      <x:c r="P33" s="13"/>
      <x:c r="Q33" s="13"/>
      <x:c r="R33" s="34">
        <x:v>25608520</x:v>
      </x:c>
      <x:c r="S33" s="35"/>
      <x:c r="U33" s="76"/>
      <x:c r="V33" s="76"/>
    </x:row>
    <x:row r="34" spans="1:22" x14ac:dyDescent="0.2">
      <x:c r="A34" s="11">
        <x:v>1</x:v>
      </x:c>
      <x:c r="B34" s="11">
        <x:v>2</x:v>
      </x:c>
      <x:c r="C34" s="11">
        <x:v>3</x:v>
      </x:c>
      <x:c r="D34" s="11">
        <x:v>5</x:v>
      </x:c>
      <x:c r="E34" s="11" t="s">
        <x:v>45</x:v>
      </x:c>
      <x:c r="F34" s="12">
        <x:v>34314289.539999999</x:v>
      </x:c>
      <x:c r="G34" s="11" t="s">
        <x:v>13</x:v>
      </x:c>
      <x:c r="H34" s="12">
        <x:v>14893671.960000001</x:v>
      </x:c>
      <x:c r="I34" s="29">
        <x:v>0</x:v>
      </x:c>
      <x:c r="J34" s="47">
        <x:v>19846100.100000001</x:v>
      </x:c>
      <x:c r="K34" s="47">
        <x:v>0</x:v>
      </x:c>
      <x:c r="L34" s="47">
        <x:v>17862087.25</x:v>
      </x:c>
      <x:c r="M34" s="47">
        <x:v>0</x:v>
      </x:c>
      <x:c r="N34" s="47">
        <x:f t="shared" si="0"/>
        <x:v>86916148.849999994</x:v>
      </x:c>
      <x:c r="O34" s="59"/>
      <x:c r="P34" s="13"/>
      <x:c r="Q34" s="13"/>
      <x:c r="R34" s="34">
        <x:v>86916148.849999994</x:v>
      </x:c>
      <x:c r="S34" s="35"/>
      <x:c r="U34" s="76"/>
      <x:c r="V34" s="76"/>
    </x:row>
    <x:row r="35" spans="1:22" x14ac:dyDescent="0.2">
      <x:c r="A35" s="11">
        <x:v>1</x:v>
      </x:c>
      <x:c r="B35" s="11">
        <x:v>2</x:v>
      </x:c>
      <x:c r="C35" s="11">
        <x:v>3</x:v>
      </x:c>
      <x:c r="D35" s="11">
        <x:v>6</x:v>
      </x:c>
      <x:c r="E35" s="11" t="s">
        <x:v>46</x:v>
      </x:c>
      <x:c r="F35" s="12">
        <x:v>19102053.93</x:v>
      </x:c>
      <x:c r="G35" s="11" t="s">
        <x:v>13</x:v>
      </x:c>
      <x:c r="H35" s="12">
        <x:v>2444515.31</x:v>
      </x:c>
      <x:c r="I35" s="29">
        <x:v>0</x:v>
      </x:c>
      <x:c r="J35" s="47">
        <x:v>1432585.13</x:v>
      </x:c>
      <x:c r="K35" s="47">
        <x:v>0</x:v>
      </x:c>
      <x:c r="L35" s="47">
        <x:v>0</x:v>
      </x:c>
      <x:c r="M35" s="47">
        <x:v>0</x:v>
      </x:c>
      <x:c r="N35" s="47">
        <x:f t="shared" si="0"/>
        <x:v>22979154.369999997</x:v>
      </x:c>
      <x:c r="O35" s="59"/>
      <x:c r="P35" s="13"/>
      <x:c r="Q35" s="13"/>
      <x:c r="R35" s="34">
        <x:v>22979154.369999997</x:v>
      </x:c>
      <x:c r="S35" s="35"/>
      <x:c r="U35" s="76"/>
      <x:c r="V35" s="76"/>
    </x:row>
    <x:row r="36" spans="1:22" x14ac:dyDescent="0.2">
      <x:c r="A36" s="14">
        <x:v>1</x:v>
      </x:c>
      <x:c r="B36" s="14">
        <x:v>2</x:v>
      </x:c>
      <x:c r="C36" s="14">
        <x:v>4</x:v>
      </x:c>
      <x:c r="D36" s="14">
        <x:v>0</x:v>
      </x:c>
      <x:c r="E36" s="14" t="s">
        <x:v>47</x:v>
      </x:c>
      <x:c r="F36" s="15">
        <x:v>63862244.93</x:v>
      </x:c>
      <x:c r="G36" s="14" t="s">
        <x:v>13</x:v>
      </x:c>
      <x:c r="H36" s="15">
        <x:v>144137.76</x:v>
      </x:c>
      <x:c r="I36" s="30">
        <x:v>0</x:v>
      </x:c>
      <x:c r="J36" s="48">
        <x:v>25364.43</x:v>
      </x:c>
      <x:c r="K36" s="48">
        <x:v>0</x:v>
      </x:c>
      <x:c r="L36" s="47">
        <x:v>0</x:v>
      </x:c>
      <x:c r="M36" s="47">
        <x:v>0</x:v>
      </x:c>
      <x:c r="N36" s="48">
        <x:f t="shared" si="0"/>
        <x:v>64031747.119999997</x:v>
      </x:c>
      <x:c r="O36" s="60"/>
      <x:c r="P36" s="13"/>
      <x:c r="Q36" s="13"/>
      <x:c r="R36" s="23">
        <x:v>64031747.119999997</x:v>
      </x:c>
      <x:c r="S36" s="35"/>
      <x:c r="U36" s="76"/>
      <x:c r="V36" s="76"/>
    </x:row>
    <x:row r="37" spans="1:22" x14ac:dyDescent="0.2">
      <x:c r="A37" s="11">
        <x:v>1</x:v>
      </x:c>
      <x:c r="B37" s="11">
        <x:v>2</x:v>
      </x:c>
      <x:c r="C37" s="11">
        <x:v>4</x:v>
      </x:c>
      <x:c r="D37" s="11">
        <x:v>1</x:v>
      </x:c>
      <x:c r="E37" s="11" t="s">
        <x:v>48</x:v>
      </x:c>
      <x:c r="F37" s="12">
        <x:v>7419823.7199999997</x:v>
      </x:c>
      <x:c r="G37" s="11" t="s">
        <x:v>13</x:v>
      </x:c>
      <x:c r="H37" s="12">
        <x:v>73838.289999999994</x:v>
      </x:c>
      <x:c r="I37" s="29">
        <x:v>0</x:v>
      </x:c>
      <x:c r="J37" s="47">
        <x:v>6867.43</x:v>
      </x:c>
      <x:c r="K37" s="47">
        <x:v>0</x:v>
      </x:c>
      <x:c r="L37" s="47">
        <x:v>0</x:v>
      </x:c>
      <x:c r="M37" s="47">
        <x:v>0</x:v>
      </x:c>
      <x:c r="N37" s="47">
        <x:f t="shared" si="0"/>
        <x:v>7500529.4399999995</x:v>
      </x:c>
      <x:c r="O37" s="59"/>
      <x:c r="P37" s="13"/>
      <x:c r="Q37" s="13"/>
      <x:c r="R37" s="34">
        <x:v>7500529.4399999995</x:v>
      </x:c>
      <x:c r="S37" s="35"/>
      <x:c r="U37" s="76"/>
      <x:c r="V37" s="76"/>
    </x:row>
    <x:row r="38" spans="1:22" x14ac:dyDescent="0.2">
      <x:c r="A38" s="11">
        <x:v>1</x:v>
      </x:c>
      <x:c r="B38" s="11">
        <x:v>2</x:v>
      </x:c>
      <x:c r="C38" s="11">
        <x:v>4</x:v>
      </x:c>
      <x:c r="D38" s="11">
        <x:v>2</x:v>
      </x:c>
      <x:c r="E38" s="11" t="s">
        <x:v>49</x:v>
      </x:c>
      <x:c r="F38" s="12">
        <x:v>362665.93</x:v>
      </x:c>
      <x:c r="G38" s="11" t="s">
        <x:v>13</x:v>
      </x:c>
      <x:c r="H38" s="12">
        <x:v>0</x:v>
      </x:c>
      <x:c r="I38" s="29">
        <x:v>0</x:v>
      </x:c>
      <x:c r="J38" s="47">
        <x:v>18497</x:v>
      </x:c>
      <x:c r="K38" s="47">
        <x:v>0</x:v>
      </x:c>
      <x:c r="L38" s="47">
        <x:v>0</x:v>
      </x:c>
      <x:c r="M38" s="47">
        <x:v>0</x:v>
      </x:c>
      <x:c r="N38" s="47">
        <x:f t="shared" si="0"/>
        <x:v>381162.93</x:v>
      </x:c>
      <x:c r="O38" s="59"/>
      <x:c r="P38" s="13"/>
      <x:c r="Q38" s="13"/>
      <x:c r="R38" s="34">
        <x:v>381162.93</x:v>
      </x:c>
      <x:c r="S38" s="35"/>
      <x:c r="U38" s="76"/>
      <x:c r="V38" s="76"/>
    </x:row>
    <x:row r="39" spans="1:22" x14ac:dyDescent="0.2">
      <x:c r="A39" s="11">
        <x:v>1</x:v>
      </x:c>
      <x:c r="B39" s="11">
        <x:v>2</x:v>
      </x:c>
      <x:c r="C39" s="11">
        <x:v>4</x:v>
      </x:c>
      <x:c r="D39" s="11">
        <x:v>4</x:v>
      </x:c>
      <x:c r="E39" s="11" t="s">
        <x:v>50</x:v>
      </x:c>
      <x:c r="F39" s="12">
        <x:v>47624994.729999997</x:v>
      </x:c>
      <x:c r="G39" s="11" t="s">
        <x:v>13</x:v>
      </x:c>
      <x:c r="H39" s="12">
        <x:v>0</x:v>
      </x:c>
      <x:c r="I39" s="29">
        <x:v>0</x:v>
      </x:c>
      <x:c r="J39" s="47">
        <x:v>0</x:v>
      </x:c>
      <x:c r="K39" s="47">
        <x:v>0</x:v>
      </x:c>
      <x:c r="L39" s="47">
        <x:v>0</x:v>
      </x:c>
      <x:c r="M39" s="47">
        <x:v>0</x:v>
      </x:c>
      <x:c r="N39" s="47">
        <x:f t="shared" si="0"/>
        <x:v>47624994.729999997</x:v>
      </x:c>
      <x:c r="O39" s="59"/>
      <x:c r="P39" s="13"/>
      <x:c r="Q39" s="13"/>
      <x:c r="R39" s="34">
        <x:v>47624994.729999997</x:v>
      </x:c>
      <x:c r="S39" s="35"/>
      <x:c r="U39" s="76"/>
      <x:c r="V39" s="76"/>
    </x:row>
    <x:row r="40" spans="1:22" ht="0.75" customHeight="1" x14ac:dyDescent="0.2">
      <x:c r="A40" s="11">
        <x:v>1</x:v>
      </x:c>
      <x:c r="B40" s="11">
        <x:v>2</x:v>
      </x:c>
      <x:c r="C40" s="11">
        <x:v>4</x:v>
      </x:c>
      <x:c r="D40" s="11">
        <x:v>5</x:v>
      </x:c>
      <x:c r="E40" s="11" t="s">
        <x:v>51</x:v>
      </x:c>
      <x:c r="F40" s="12">
        <x:v>124794</x:v>
      </x:c>
      <x:c r="G40" s="11" t="s">
        <x:v>13</x:v>
      </x:c>
      <x:c r="H40" s="12"/>
      <x:c r="I40" s="29"/>
      <x:c r="J40" s="47">
        <x:v>0</x:v>
      </x:c>
      <x:c r="K40" s="47">
        <x:v>0</x:v>
      </x:c>
      <x:c r="L40" s="47">
        <x:v>0</x:v>
      </x:c>
      <x:c r="M40" s="47">
        <x:v>0</x:v>
      </x:c>
      <x:c r="N40" s="47">
        <x:f t="shared" si="0"/>
        <x:v>124794</x:v>
      </x:c>
      <x:c r="O40" s="59"/>
      <x:c r="P40" s="13"/>
      <x:c r="Q40" s="13"/>
      <x:c r="R40" s="34">
        <x:v>124794</x:v>
      </x:c>
      <x:c r="S40" s="35"/>
      <x:c r="U40" s="76"/>
      <x:c r="V40" s="76"/>
    </x:row>
    <x:row r="41" spans="1:22" x14ac:dyDescent="0.2">
      <x:c r="A41" s="11">
        <x:v>1</x:v>
      </x:c>
      <x:c r="B41" s="11">
        <x:v>2</x:v>
      </x:c>
      <x:c r="C41" s="11">
        <x:v>4</x:v>
      </x:c>
      <x:c r="D41" s="11">
        <x:v>5</x:v>
      </x:c>
      <x:c r="E41" s="11" t="s">
        <x:v>52</x:v>
      </x:c>
      <x:c r="F41" s="12">
        <x:v>124794</x:v>
      </x:c>
      <x:c r="G41" s="11" t="s">
        <x:v>13</x:v>
      </x:c>
      <x:c r="H41" s="12">
        <x:v>0</x:v>
      </x:c>
      <x:c r="I41" s="29">
        <x:v>0</x:v>
      </x:c>
      <x:c r="J41" s="47">
        <x:v>0</x:v>
      </x:c>
      <x:c r="K41" s="47">
        <x:v>0</x:v>
      </x:c>
      <x:c r="L41" s="47">
        <x:v>0</x:v>
      </x:c>
      <x:c r="M41" s="47">
        <x:v>0</x:v>
      </x:c>
      <x:c r="N41" s="47">
        <x:f t="shared" si="0"/>
        <x:v>124794</x:v>
      </x:c>
      <x:c r="O41" s="59"/>
      <x:c r="P41" s="13"/>
      <x:c r="Q41" s="13"/>
      <x:c r="R41" s="34">
        <x:v>124794</x:v>
      </x:c>
      <x:c r="S41" s="35"/>
      <x:c r="U41" s="76"/>
      <x:c r="V41" s="76"/>
    </x:row>
    <x:row r="42" spans="1:22" x14ac:dyDescent="0.2">
      <x:c r="A42" s="11">
        <x:v>1</x:v>
      </x:c>
      <x:c r="B42" s="11">
        <x:v>2</x:v>
      </x:c>
      <x:c r="C42" s="11">
        <x:v>4</x:v>
      </x:c>
      <x:c r="D42" s="11">
        <x:v>6</x:v>
      </x:c>
      <x:c r="E42" s="11" t="s">
        <x:v>53</x:v>
      </x:c>
      <x:c r="F42" s="12">
        <x:v>8262431.3300000001</x:v>
      </x:c>
      <x:c r="G42" s="11" t="s">
        <x:v>13</x:v>
      </x:c>
      <x:c r="H42" s="12">
        <x:v>70299.47</x:v>
      </x:c>
      <x:c r="I42" s="29">
        <x:v>0</x:v>
      </x:c>
      <x:c r="J42" s="47">
        <x:v>0</x:v>
      </x:c>
      <x:c r="K42" s="47">
        <x:v>0</x:v>
      </x:c>
      <x:c r="L42" s="47">
        <x:v>0</x:v>
      </x:c>
      <x:c r="M42" s="47">
        <x:v>0</x:v>
      </x:c>
      <x:c r="N42" s="47">
        <x:f t="shared" si="0"/>
        <x:v>8332730.7999999998</x:v>
      </x:c>
      <x:c r="O42" s="59"/>
      <x:c r="P42" s="13"/>
      <x:c r="Q42" s="13"/>
      <x:c r="R42" s="34">
        <x:v>8332730.7999999998</x:v>
      </x:c>
      <x:c r="S42" s="35"/>
      <x:c r="U42" s="76"/>
      <x:c r="V42" s="76"/>
    </x:row>
    <x:row r="43" spans="1:22" x14ac:dyDescent="0.2">
      <x:c r="A43" s="11">
        <x:v>1</x:v>
      </x:c>
      <x:c r="B43" s="11">
        <x:v>2</x:v>
      </x:c>
      <x:c r="C43" s="11">
        <x:v>4</x:v>
      </x:c>
      <x:c r="D43" s="11">
        <x:v>7</x:v>
      </x:c>
      <x:c r="E43" s="11" t="s">
        <x:v>54</x:v>
      </x:c>
      <x:c r="F43" s="12">
        <x:v>67535.22</x:v>
      </x:c>
      <x:c r="G43" s="11" t="s">
        <x:v>13</x:v>
      </x:c>
      <x:c r="H43" s="12">
        <x:v>0</x:v>
      </x:c>
      <x:c r="I43" s="29">
        <x:v>0</x:v>
      </x:c>
      <x:c r="J43" s="47">
        <x:v>0</x:v>
      </x:c>
      <x:c r="K43" s="47">
        <x:v>0</x:v>
      </x:c>
      <x:c r="L43" s="47">
        <x:v>0</x:v>
      </x:c>
      <x:c r="M43" s="47">
        <x:v>0</x:v>
      </x:c>
      <x:c r="N43" s="47">
        <x:f t="shared" si="0"/>
        <x:v>67535.22</x:v>
      </x:c>
      <x:c r="O43" s="59"/>
      <x:c r="P43" s="13"/>
      <x:c r="Q43" s="13"/>
      <x:c r="R43" s="34">
        <x:v>67535.22</x:v>
      </x:c>
      <x:c r="S43" s="35"/>
      <x:c r="U43" s="76"/>
      <x:c r="V43" s="76"/>
    </x:row>
    <x:row r="44" spans="1:22" x14ac:dyDescent="0.2">
      <x:c r="A44" s="14">
        <x:v>1</x:v>
      </x:c>
      <x:c r="B44" s="14">
        <x:v>2</x:v>
      </x:c>
      <x:c r="C44" s="14">
        <x:v>5</x:v>
      </x:c>
      <x:c r="D44" s="14">
        <x:v>0</x:v>
      </x:c>
      <x:c r="E44" s="14" t="s">
        <x:v>55</x:v>
      </x:c>
      <x:c r="F44" s="15">
        <x:v>6661.9</x:v>
      </x:c>
      <x:c r="G44" s="14" t="s">
        <x:v>13</x:v>
      </x:c>
      <x:c r="H44" s="15">
        <x:v>0</x:v>
      </x:c>
      <x:c r="I44" s="30">
        <x:v>0</x:v>
      </x:c>
      <x:c r="J44" s="47">
        <x:v>0</x:v>
      </x:c>
      <x:c r="K44" s="47">
        <x:v>0</x:v>
      </x:c>
      <x:c r="L44" s="47">
        <x:v>0</x:v>
      </x:c>
      <x:c r="M44" s="47">
        <x:v>0</x:v>
      </x:c>
      <x:c r="N44" s="48">
        <x:f t="shared" si="0"/>
        <x:v>6661.9</x:v>
      </x:c>
      <x:c r="O44" s="60"/>
      <x:c r="P44" s="13"/>
      <x:c r="Q44" s="13"/>
      <x:c r="R44" s="23">
        <x:v>6661.9</x:v>
      </x:c>
      <x:c r="S44" s="35"/>
      <x:c r="U44" s="76"/>
      <x:c r="V44" s="76"/>
    </x:row>
    <x:row r="45" spans="1:22" x14ac:dyDescent="0.2">
      <x:c r="A45" s="11">
        <x:v>1</x:v>
      </x:c>
      <x:c r="B45" s="11">
        <x:v>2</x:v>
      </x:c>
      <x:c r="C45" s="11">
        <x:v>5</x:v>
      </x:c>
      <x:c r="D45" s="11">
        <x:v>1</x:v>
      </x:c>
      <x:c r="E45" s="11" t="s">
        <x:v>56</x:v>
      </x:c>
      <x:c r="F45" s="12">
        <x:v>4933.5</x:v>
      </x:c>
      <x:c r="G45" s="11" t="s">
        <x:v>13</x:v>
      </x:c>
      <x:c r="H45" s="12">
        <x:v>0</x:v>
      </x:c>
      <x:c r="I45" s="43">
        <x:v>0</x:v>
      </x:c>
      <x:c r="J45" s="47">
        <x:v>0</x:v>
      </x:c>
      <x:c r="K45" s="47">
        <x:v>0</x:v>
      </x:c>
      <x:c r="L45" s="47">
        <x:v>0</x:v>
      </x:c>
      <x:c r="M45" s="47">
        <x:v>0</x:v>
      </x:c>
      <x:c r="N45" s="47">
        <x:f t="shared" si="0"/>
        <x:v>4933.5</x:v>
      </x:c>
      <x:c r="O45" s="59"/>
      <x:c r="P45" s="13"/>
      <x:c r="Q45" s="13"/>
      <x:c r="R45" s="34">
        <x:v>4933.5</x:v>
      </x:c>
      <x:c r="S45" s="35"/>
      <x:c r="U45" s="76"/>
      <x:c r="V45" s="76"/>
    </x:row>
    <x:row r="46" spans="1:22" x14ac:dyDescent="0.2">
      <x:c r="A46" s="11">
        <x:v>1</x:v>
      </x:c>
      <x:c r="B46" s="11">
        <x:v>2</x:v>
      </x:c>
      <x:c r="C46" s="11">
        <x:v>5</x:v>
      </x:c>
      <x:c r="D46" s="11">
        <x:v>2</x:v>
      </x:c>
      <x:c r="E46" s="11" t="s">
        <x:v>57</x:v>
      </x:c>
      <x:c r="F46" s="12">
        <x:v>1728.4</x:v>
      </x:c>
      <x:c r="G46" s="11" t="s">
        <x:v>13</x:v>
      </x:c>
      <x:c r="H46" s="12">
        <x:v>0</x:v>
      </x:c>
      <x:c r="I46" s="44">
        <x:v>0</x:v>
      </x:c>
      <x:c r="J46" s="47">
        <x:v>0</x:v>
      </x:c>
      <x:c r="K46" s="47">
        <x:v>0</x:v>
      </x:c>
      <x:c r="L46" s="47">
        <x:v>0</x:v>
      </x:c>
      <x:c r="M46" s="47">
        <x:v>0</x:v>
      </x:c>
      <x:c r="N46" s="47">
        <x:f t="shared" si="0"/>
        <x:v>1728.4</x:v>
      </x:c>
      <x:c r="O46" s="59"/>
      <x:c r="P46" s="13"/>
      <x:c r="Q46" s="13"/>
      <x:c r="R46" s="34">
        <x:v>1728.4</x:v>
      </x:c>
      <x:c r="S46" s="35"/>
      <x:c r="U46" s="76"/>
      <x:c r="V46" s="76"/>
    </x:row>
    <x:row r="47" spans="1:22" x14ac:dyDescent="0.2">
      <x:c r="A47" s="11">
        <x:v>2</x:v>
      </x:c>
      <x:c r="B47" s="11">
        <x:v>0</x:v>
      </x:c>
      <x:c r="C47" s="11">
        <x:v>0</x:v>
      </x:c>
      <x:c r="D47" s="11">
        <x:v>0</x:v>
      </x:c>
      <x:c r="E47" s="11" t="s">
        <x:v>58</x:v>
      </x:c>
      <x:c r="F47" s="11" t="s">
        <x:v>13</x:v>
      </x:c>
      <x:c r="G47" s="12">
        <x:v>64316469.450000003</x:v>
      </x:c>
      <x:c r="H47" s="12">
        <x:v>48302120.789999999</x:v>
      </x:c>
      <x:c r="I47" s="44">
        <x:v>46468070.740000002</x:v>
      </x:c>
      <x:c r="J47" s="47">
        <x:v>52285759.329999998</x:v>
      </x:c>
      <x:c r="K47" s="47">
        <x:v>50040992.189999998</x:v>
      </x:c>
      <x:c r="L47" s="47">
        <x:v>61842362.009999998</x:v>
      </x:c>
      <x:c r="M47" s="47">
        <x:v>59298837.049999997</x:v>
      </x:c>
      <x:c r="N47" s="61"/>
      <x:c r="O47" s="29">
        <x:f>G47-H47+I47-J47+K47-L47+M47</x:f>
        <x:v>57694127.300000004</x:v>
      </x:c>
      <x:c r="P47" s="13"/>
      <x:c r="Q47" s="13"/>
      <x:c r="R47" s="34"/>
      <x:c r="S47" s="35">
        <x:v>57694127.300000004</x:v>
      </x:c>
      <x:c r="T47" s="27"/>
      <x:c r="U47" s="76"/>
      <x:c r="V47" s="76"/>
    </x:row>
    <x:row r="48" spans="1:22" x14ac:dyDescent="0.2">
      <x:c r="A48" s="11">
        <x:v>2</x:v>
      </x:c>
      <x:c r="B48" s="11">
        <x:v>1</x:v>
      </x:c>
      <x:c r="C48" s="11">
        <x:v>0</x:v>
      </x:c>
      <x:c r="D48" s="11">
        <x:v>0</x:v>
      </x:c>
      <x:c r="E48" s="11" t="s">
        <x:v>59</x:v>
      </x:c>
      <x:c r="F48" s="11" t="s">
        <x:v>13</x:v>
      </x:c>
      <x:c r="G48" s="12">
        <x:v>49047274.780000001</x:v>
      </x:c>
      <x:c r="H48" s="12">
        <x:v>48302120.789999999</x:v>
      </x:c>
      <x:c r="I48" s="44">
        <x:v>46468070.740000002</x:v>
      </x:c>
      <x:c r="J48" s="47">
        <x:v>52285759.329999998</x:v>
      </x:c>
      <x:c r="K48" s="47">
        <x:v>50040992.189999998</x:v>
      </x:c>
      <x:c r="L48" s="47">
        <x:v>61842362.009999998</x:v>
      </x:c>
      <x:c r="M48" s="47">
        <x:v>59298837.049999997</x:v>
      </x:c>
      <x:c r="N48" s="61"/>
      <x:c r="O48" s="29">
        <x:f t="shared" ref="O48:O77" si="1">G48-H48+I48-J48+K48-L48+M48</x:f>
        <x:v>42424932.630000003</x:v>
      </x:c>
      <x:c r="P48" s="13"/>
      <x:c r="Q48" s="13"/>
      <x:c r="R48" s="34"/>
      <x:c r="S48" s="35">
        <x:v>42424932.630000003</x:v>
      </x:c>
      <x:c r="U48" s="76"/>
      <x:c r="V48" s="76"/>
    </x:row>
    <x:row r="49" spans="1:22" x14ac:dyDescent="0.2">
      <x:c r="A49" s="14">
        <x:v>2</x:v>
      </x:c>
      <x:c r="B49" s="14">
        <x:v>1</x:v>
      </x:c>
      <x:c r="C49" s="14">
        <x:v>1</x:v>
      </x:c>
      <x:c r="D49" s="14">
        <x:v>0</x:v>
      </x:c>
      <x:c r="E49" s="14" t="s">
        <x:v>60</x:v>
      </x:c>
      <x:c r="F49" s="14" t="s">
        <x:v>13</x:v>
      </x:c>
      <x:c r="G49" s="15">
        <x:v>43454501.759999998</x:v>
      </x:c>
      <x:c r="H49" s="15">
        <x:v>46915214.590000004</x:v>
      </x:c>
      <x:c r="I49" s="45">
        <x:v>46467070.740000002</x:v>
      </x:c>
      <x:c r="J49" s="48">
        <x:v>51406660.829999998</x:v>
      </x:c>
      <x:c r="K49" s="48">
        <x:v>50029992.189999998</x:v>
      </x:c>
      <x:c r="L49" s="48">
        <x:v>61440422.009999998</x:v>
      </x:c>
      <x:c r="M49" s="48">
        <x:v>59286177.049999997</x:v>
      </x:c>
      <x:c r="N49" s="18"/>
      <x:c r="O49" s="30">
        <x:f t="shared" si="1"/>
        <x:v>39475444.309999995</x:v>
      </x:c>
      <x:c r="P49" s="13"/>
      <x:c r="Q49" s="13"/>
      <x:c r="R49" s="34"/>
      <x:c r="S49" s="38">
        <x:v>39475444.309999995</x:v>
      </x:c>
      <x:c r="U49" s="76"/>
      <x:c r="V49" s="76"/>
    </x:row>
    <x:row r="50" spans="1:22" x14ac:dyDescent="0.2">
      <x:c r="A50" s="11">
        <x:v>2</x:v>
      </x:c>
      <x:c r="B50" s="11">
        <x:v>1</x:v>
      </x:c>
      <x:c r="C50" s="11">
        <x:v>1</x:v>
      </x:c>
      <x:c r="D50" s="11">
        <x:v>1</x:v>
      </x:c>
      <x:c r="E50" s="11" t="s">
        <x:v>61</x:v>
      </x:c>
      <x:c r="F50" s="11" t="s">
        <x:v>13</x:v>
      </x:c>
      <x:c r="G50" s="12">
        <x:v>1529356.76</x:v>
      </x:c>
      <x:c r="H50" s="12">
        <x:v>10773532.76</x:v>
      </x:c>
      <x:c r="I50" s="44">
        <x:v>10866873.380000001</x:v>
      </x:c>
      <x:c r="J50" s="47">
        <x:v>11411759.41</x:v>
      </x:c>
      <x:c r="K50" s="47">
        <x:v>11379070.859999999</x:v>
      </x:c>
      <x:c r="L50" s="47">
        <x:v>10082210.539999999</x:v>
      </x:c>
      <x:c r="M50" s="47">
        <x:v>10262473.710000001</x:v>
      </x:c>
      <x:c r="N50" s="61"/>
      <x:c r="O50" s="29">
        <x:f t="shared" si="1"/>
        <x:v>1770272.0000000019</x:v>
      </x:c>
      <x:c r="P50" s="13"/>
      <x:c r="Q50" s="13"/>
      <x:c r="R50" s="34"/>
      <x:c r="S50" s="35">
        <x:v>1770272.0000000019</x:v>
      </x:c>
      <x:c r="U50" s="76"/>
      <x:c r="V50" s="76"/>
    </x:row>
    <x:row r="51" spans="1:22" x14ac:dyDescent="0.2">
      <x:c r="A51" s="11">
        <x:v>2</x:v>
      </x:c>
      <x:c r="B51" s="11">
        <x:v>1</x:v>
      </x:c>
      <x:c r="C51" s="11">
        <x:v>1</x:v>
      </x:c>
      <x:c r="D51" s="11">
        <x:v>2</x:v>
      </x:c>
      <x:c r="E51" s="11" t="s">
        <x:v>62</x:v>
      </x:c>
      <x:c r="F51" s="11" t="s">
        <x:v>13</x:v>
      </x:c>
      <x:c r="G51" s="12">
        <x:v>9193308.4299999997</x:v>
      </x:c>
      <x:c r="H51" s="12">
        <x:v>6781582.8700000001</x:v>
      </x:c>
      <x:c r="I51" s="44">
        <x:v>6509223.2199999997</x:v>
      </x:c>
      <x:c r="J51" s="47">
        <x:v>5974384.0700000003</x:v>
      </x:c>
      <x:c r="K51" s="47">
        <x:v>6093328.1100000003</x:v>
      </x:c>
      <x:c r="L51" s="47">
        <x:v>5024847.66</x:v>
      </x:c>
      <x:c r="M51" s="47">
        <x:v>4841006.2699999996</x:v>
      </x:c>
      <x:c r="N51" s="61"/>
      <x:c r="O51" s="29">
        <x:f t="shared" si="1"/>
        <x:v>8856051.4299999997</x:v>
      </x:c>
      <x:c r="P51" s="13"/>
      <x:c r="Q51" s="13"/>
      <x:c r="R51" s="34"/>
      <x:c r="S51" s="35">
        <x:v>8856051.4299999997</x:v>
      </x:c>
      <x:c r="U51" s="76"/>
      <x:c r="V51" s="76"/>
    </x:row>
    <x:row r="52" spans="1:22" x14ac:dyDescent="0.2">
      <x:c r="A52" s="11">
        <x:v>2</x:v>
      </x:c>
      <x:c r="B52" s="11">
        <x:v>1</x:v>
      </x:c>
      <x:c r="C52" s="11">
        <x:v>1</x:v>
      </x:c>
      <x:c r="D52" s="11">
        <x:v>3</x:v>
      </x:c>
      <x:c r="E52" s="11" t="s">
        <x:v>63</x:v>
      </x:c>
      <x:c r="F52" s="11" t="s">
        <x:v>13</x:v>
      </x:c>
      <x:c r="G52" s="12">
        <x:v>1911830.18</x:v>
      </x:c>
      <x:c r="H52" s="12">
        <x:v>12854981.99</x:v>
      </x:c>
      <x:c r="I52" s="44">
        <x:v>12929327.460000001</x:v>
      </x:c>
      <x:c r="J52" s="47">
        <x:v>15136615.859999999</x:v>
      </x:c>
      <x:c r="K52" s="47">
        <x:v>15417027.210000001</x:v>
      </x:c>
      <x:c r="L52" s="47">
        <x:v>12557601.460000001</x:v>
      </x:c>
      <x:c r="M52" s="47">
        <x:v>12920244.619999999</x:v>
      </x:c>
      <x:c r="N52" s="61"/>
      <x:c r="O52" s="29">
        <x:f t="shared" si="1"/>
        <x:v>2629230.16</x:v>
      </x:c>
      <x:c r="P52" s="13"/>
      <x:c r="Q52" s="13"/>
      <x:c r="R52" s="34"/>
      <x:c r="S52" s="35">
        <x:v>2629230.16</x:v>
      </x:c>
      <x:c r="U52" s="76"/>
      <x:c r="V52" s="76"/>
    </x:row>
    <x:row r="53" spans="1:22" x14ac:dyDescent="0.2">
      <x:c r="A53" s="11">
        <x:v>2</x:v>
      </x:c>
      <x:c r="B53" s="11">
        <x:v>1</x:v>
      </x:c>
      <x:c r="C53" s="11">
        <x:v>1</x:v>
      </x:c>
      <x:c r="D53" s="11">
        <x:v>5</x:v>
      </x:c>
      <x:c r="E53" s="11" t="s">
        <x:v>64</x:v>
      </x:c>
      <x:c r="F53" s="11" t="s">
        <x:v>13</x:v>
      </x:c>
      <x:c r="G53" s="12">
        <x:v>1484111.52</x:v>
      </x:c>
      <x:c r="H53" s="12">
        <x:v>2097447.7999999998</x:v>
      </x:c>
      <x:c r="I53" s="44">
        <x:v>2265536.44</x:v>
      </x:c>
      <x:c r="J53" s="47">
        <x:v>2598585.86</x:v>
      </x:c>
      <x:c r="K53" s="47">
        <x:v>2408343.04</x:v>
      </x:c>
      <x:c r="L53" s="47">
        <x:v>20676132.18</x:v>
      </x:c>
      <x:c r="M53" s="47">
        <x:v>20615238.84</x:v>
      </x:c>
      <x:c r="N53" s="61"/>
      <x:c r="O53" s="29">
        <x:f t="shared" si="1"/>
        <x:v>1401064</x:v>
      </x:c>
      <x:c r="P53" s="13"/>
      <x:c r="Q53" s="13"/>
      <x:c r="R53" s="34"/>
      <x:c r="S53" s="35">
        <x:v>1401064</x:v>
      </x:c>
      <x:c r="T53" s="27"/>
      <x:c r="U53" s="76"/>
      <x:c r="V53" s="76"/>
    </x:row>
    <x:row r="54" spans="1:22" x14ac:dyDescent="0.2">
      <x:c r="A54" s="11">
        <x:v>2</x:v>
      </x:c>
      <x:c r="B54" s="11">
        <x:v>1</x:v>
      </x:c>
      <x:c r="C54" s="11">
        <x:v>1</x:v>
      </x:c>
      <x:c r="D54" s="11">
        <x:v>6</x:v>
      </x:c>
      <x:c r="E54" s="11" t="s">
        <x:v>68</x:v>
      </x:c>
      <x:c r="F54" s="11" t="s">
        <x:v>13</x:v>
      </x:c>
      <x:c r="G54" s="12">
        <x:v>0</x:v>
      </x:c>
      <x:c r="H54" s="12">
        <x:v>1153511.05</x:v>
      </x:c>
      <x:c r="I54" s="44">
        <x:v>1153511.05</x:v>
      </x:c>
      <x:c r="J54" s="47">
        <x:v>849785.4</x:v>
      </x:c>
      <x:c r="K54" s="47">
        <x:v>849785.4</x:v>
      </x:c>
      <x:c r="L54" s="47">
        <x:v>12684.14</x:v>
      </x:c>
      <x:c r="M54" s="47">
        <x:v>12684.14</x:v>
      </x:c>
      <x:c r="N54" s="61"/>
      <x:c r="O54" s="29">
        <x:f t="shared" si="1"/>
        <x:v>0</x:v>
      </x:c>
      <x:c r="P54" s="13"/>
      <x:c r="Q54" s="13"/>
      <x:c r="R54" s="34"/>
      <x:c r="S54" s="35">
        <x:v>0</x:v>
      </x:c>
      <x:c r="U54" s="76"/>
      <x:c r="V54" s="76"/>
    </x:row>
    <x:row r="55" spans="1:22" x14ac:dyDescent="0.2">
      <x:c r="A55" s="11">
        <x:v>2</x:v>
      </x:c>
      <x:c r="B55" s="11">
        <x:v>1</x:v>
      </x:c>
      <x:c r="C55" s="11">
        <x:v>1</x:v>
      </x:c>
      <x:c r="D55" s="11">
        <x:v>7</x:v>
      </x:c>
      <x:c r="E55" s="11" t="s">
        <x:v>69</x:v>
      </x:c>
      <x:c r="F55" s="11" t="s">
        <x:v>13</x:v>
      </x:c>
      <x:c r="G55" s="12">
        <x:v>5955286.7599999998</x:v>
      </x:c>
      <x:c r="H55" s="12">
        <x:v>3015664.4</x:v>
      </x:c>
      <x:c r="I55" s="44">
        <x:v>2641032.5499999998</x:v>
      </x:c>
      <x:c r="J55" s="47">
        <x:v>4087504.59</x:v>
      </x:c>
      <x:c r="K55" s="47">
        <x:v>2520986.56</x:v>
      </x:c>
      <x:c r="L55" s="47">
        <x:v>4251367.28</x:v>
      </x:c>
      <x:c r="M55" s="47">
        <x:v>2394276.9</x:v>
      </x:c>
      <x:c r="N55" s="61"/>
      <x:c r="O55" s="29">
        <x:f t="shared" si="1"/>
        <x:v>2157046.5</x:v>
      </x:c>
      <x:c r="P55" s="13"/>
      <x:c r="Q55" s="13"/>
      <x:c r="R55" s="34"/>
      <x:c r="S55" s="35">
        <x:v>2157046.5</x:v>
      </x:c>
      <x:c r="U55" s="76"/>
      <x:c r="V55" s="76"/>
    </x:row>
    <x:row r="56" spans="1:22" x14ac:dyDescent="0.2">
      <x:c r="A56" s="11">
        <x:v>2</x:v>
      </x:c>
      <x:c r="B56" s="11">
        <x:v>1</x:v>
      </x:c>
      <x:c r="C56" s="11">
        <x:v>1</x:v>
      </x:c>
      <x:c r="D56" s="11">
        <x:v>8</x:v>
      </x:c>
      <x:c r="E56" s="11" t="s">
        <x:v>70</x:v>
      </x:c>
      <x:c r="F56" s="11" t="s">
        <x:v>13</x:v>
      </x:c>
      <x:c r="G56" s="12">
        <x:v>3256605.35</x:v>
      </x:c>
      <x:c r="H56" s="12">
        <x:v>0</x:v>
      </x:c>
      <x:c r="I56" s="44">
        <x:v>0</x:v>
      </x:c>
      <x:c r="J56" s="47"/>
      <x:c r="K56" s="47"/>
      <x:c r="L56" s="47">
        <x:v>0</x:v>
      </x:c>
      <x:c r="M56" s="47">
        <x:v>0</x:v>
      </x:c>
      <x:c r="N56" s="61"/>
      <x:c r="O56" s="29">
        <x:f t="shared" si="1"/>
        <x:v>3256605.35</x:v>
      </x:c>
      <x:c r="P56" s="13"/>
      <x:c r="Q56" s="13"/>
      <x:c r="R56" s="34"/>
      <x:c r="S56" s="35">
        <x:v>3256605.35</x:v>
      </x:c>
      <x:c r="T56" s="27"/>
      <x:c r="U56" s="76"/>
      <x:c r="V56" s="76"/>
    </x:row>
    <x:row r="57" spans="1:22" x14ac:dyDescent="0.2">
      <x:c r="A57" s="11">
        <x:v>2</x:v>
      </x:c>
      <x:c r="B57" s="11">
        <x:v>1</x:v>
      </x:c>
      <x:c r="C57" s="11">
        <x:v>1</x:v>
      </x:c>
      <x:c r="D57" s="11">
        <x:v>9</x:v>
      </x:c>
      <x:c r="E57" s="11" t="s">
        <x:v>71</x:v>
      </x:c>
      <x:c r="F57" s="11" t="s">
        <x:v>13</x:v>
      </x:c>
      <x:c r="G57" s="12">
        <x:v>20124002.760000002</x:v>
      </x:c>
      <x:c r="H57" s="12">
        <x:v>10238493.720000001</x:v>
      </x:c>
      <x:c r="I57" s="44">
        <x:v>10101566.640000001</x:v>
      </x:c>
      <x:c r="J57" s="47">
        <x:v>11348025.640000001</x:v>
      </x:c>
      <x:c r="K57" s="47">
        <x:v>11361451.01</x:v>
      </x:c>
      <x:c r="L57" s="47">
        <x:v>8835578.75</x:v>
      </x:c>
      <x:c r="M57" s="47">
        <x:v>8240252.5700000003</x:v>
      </x:c>
      <x:c r="N57" s="61"/>
      <x:c r="O57" s="29">
        <x:f t="shared" si="1"/>
        <x:v>19405174.869999997</x:v>
      </x:c>
      <x:c r="P57" s="13"/>
      <x:c r="Q57" s="13"/>
      <x:c r="R57" s="34"/>
      <x:c r="S57" s="35">
        <x:v>19405174.869999997</x:v>
      </x:c>
      <x:c r="U57" s="76"/>
      <x:c r="V57" s="76"/>
    </x:row>
    <x:row r="58" spans="1:22" x14ac:dyDescent="0.2">
      <x:c r="A58" s="14">
        <x:v>2</x:v>
      </x:c>
      <x:c r="B58" s="14">
        <x:v>1</x:v>
      </x:c>
      <x:c r="C58" s="14">
        <x:v>3</x:v>
      </x:c>
      <x:c r="D58" s="14">
        <x:v>0</x:v>
      </x:c>
      <x:c r="E58" s="14" t="s">
        <x:v>72</x:v>
      </x:c>
      <x:c r="F58" s="14" t="s">
        <x:v>13</x:v>
      </x:c>
      <x:c r="G58" s="15">
        <x:v>1953129.91</x:v>
      </x:c>
      <x:c r="H58" s="15">
        <x:v>984966.2</x:v>
      </x:c>
      <x:c r="I58" s="45">
        <x:v>0</x:v>
      </x:c>
      <x:c r="J58" s="48">
        <x:v>477158.5</x:v>
      </x:c>
      <x:c r="K58" s="48">
        <x:v>0</x:v>
      </x:c>
      <x:c r="L58" s="48">
        <x:v>0</x:v>
      </x:c>
      <x:c r="M58" s="48">
        <x:v>0</x:v>
      </x:c>
      <x:c r="N58" s="18"/>
      <x:c r="O58" s="30">
        <x:f t="shared" si="1"/>
        <x:v>491005.20999999996</x:v>
      </x:c>
      <x:c r="P58" s="13"/>
      <x:c r="Q58" s="13"/>
      <x:c r="R58" s="34"/>
      <x:c r="S58" s="38">
        <x:v>491005.20999999996</x:v>
      </x:c>
      <x:c r="U58" s="76"/>
      <x:c r="V58" s="76"/>
    </x:row>
    <x:row r="59" spans="1:22" x14ac:dyDescent="0.2">
      <x:c r="A59" s="11">
        <x:v>2</x:v>
      </x:c>
      <x:c r="B59" s="11">
        <x:v>1</x:v>
      </x:c>
      <x:c r="C59" s="11">
        <x:v>3</x:v>
      </x:c>
      <x:c r="D59" s="11">
        <x:v>1</x:v>
      </x:c>
      <x:c r="E59" s="11" t="s">
        <x:v>73</x:v>
      </x:c>
      <x:c r="F59" s="11" t="s">
        <x:v>13</x:v>
      </x:c>
      <x:c r="G59" s="12">
        <x:v>1953129.91</x:v>
      </x:c>
      <x:c r="H59" s="12">
        <x:v>984966.2</x:v>
      </x:c>
      <x:c r="I59" s="44">
        <x:v>0</x:v>
      </x:c>
      <x:c r="J59" s="47">
        <x:v>477158.5</x:v>
      </x:c>
      <x:c r="K59" s="47">
        <x:v>0</x:v>
      </x:c>
      <x:c r="L59" s="47"/>
      <x:c r="M59" s="47"/>
      <x:c r="N59" s="61"/>
      <x:c r="O59" s="29">
        <x:f t="shared" si="1"/>
        <x:v>491005.20999999996</x:v>
      </x:c>
      <x:c r="P59" s="13"/>
      <x:c r="Q59" s="13"/>
      <x:c r="R59" s="34"/>
      <x:c r="S59" s="35">
        <x:v>491005.20999999996</x:v>
      </x:c>
      <x:c r="U59" s="76"/>
      <x:c r="V59" s="76"/>
    </x:row>
    <x:row r="60" spans="1:22" x14ac:dyDescent="0.2">
      <x:c r="A60" s="14">
        <x:v>2</x:v>
      </x:c>
      <x:c r="B60" s="14">
        <x:v>1</x:v>
      </x:c>
      <x:c r="C60" s="14">
        <x:v>5</x:v>
      </x:c>
      <x:c r="D60" s="14">
        <x:v>0</x:v>
      </x:c>
      <x:c r="E60" s="14" t="s">
        <x:v>74</x:v>
      </x:c>
      <x:c r="F60" s="14" t="s">
        <x:v>13</x:v>
      </x:c>
      <x:c r="G60" s="15">
        <x:v>2994180</x:v>
      </x:c>
      <x:c r="H60" s="15">
        <x:v>401940</x:v>
      </x:c>
      <x:c r="I60" s="45">
        <x:v>0</x:v>
      </x:c>
      <x:c r="J60" s="48">
        <x:v>401940</x:v>
      </x:c>
      <x:c r="K60" s="48">
        <x:v>0</x:v>
      </x:c>
      <x:c r="L60" s="48">
        <x:v>401940</x:v>
      </x:c>
      <x:c r="M60" s="48">
        <x:v>0</x:v>
      </x:c>
      <x:c r="N60" s="18"/>
      <x:c r="O60" s="30">
        <x:f t="shared" si="1"/>
        <x:v>1788360</x:v>
      </x:c>
      <x:c r="P60" s="13"/>
      <x:c r="Q60" s="13"/>
      <x:c r="R60" s="34"/>
      <x:c r="S60" s="38">
        <x:v>1788360</x:v>
      </x:c>
      <x:c r="U60" s="76"/>
      <x:c r="V60" s="76"/>
    </x:row>
    <x:row r="61" spans="1:22" x14ac:dyDescent="0.2">
      <x:c r="A61" s="11">
        <x:v>2</x:v>
      </x:c>
      <x:c r="B61" s="11">
        <x:v>1</x:v>
      </x:c>
      <x:c r="C61" s="11">
        <x:v>5</x:v>
      </x:c>
      <x:c r="D61" s="11">
        <x:v>1</x:v>
      </x:c>
      <x:c r="E61" s="11" t="s">
        <x:v>75</x:v>
      </x:c>
      <x:c r="F61" s="11" t="s">
        <x:v>13</x:v>
      </x:c>
      <x:c r="G61" s="12">
        <x:v>2994180</x:v>
      </x:c>
      <x:c r="H61" s="12">
        <x:v>401940</x:v>
      </x:c>
      <x:c r="I61" s="44">
        <x:v>0</x:v>
      </x:c>
      <x:c r="J61" s="48">
        <x:v>401940</x:v>
      </x:c>
      <x:c r="K61" s="48"/>
      <x:c r="L61" s="47">
        <x:v>401940</x:v>
      </x:c>
      <x:c r="M61" s="47">
        <x:v>0</x:v>
      </x:c>
      <x:c r="N61" s="61"/>
      <x:c r="O61" s="29">
        <x:f t="shared" si="1"/>
        <x:v>1788360</x:v>
      </x:c>
      <x:c r="P61" s="13"/>
      <x:c r="Q61" s="13"/>
      <x:c r="R61" s="34"/>
      <x:c r="S61" s="35">
        <x:v>1788360</x:v>
      </x:c>
      <x:c r="U61" s="76"/>
      <x:c r="V61" s="76"/>
    </x:row>
    <x:row r="62" spans="1:22" x14ac:dyDescent="0.2">
      <x:c r="A62" s="14">
        <x:v>2</x:v>
      </x:c>
      <x:c r="B62" s="14">
        <x:v>1</x:v>
      </x:c>
      <x:c r="C62" s="14">
        <x:v>6</x:v>
      </x:c>
      <x:c r="D62" s="14">
        <x:v>0</x:v>
      </x:c>
      <x:c r="E62" s="14" t="s">
        <x:v>76</x:v>
      </x:c>
      <x:c r="F62" s="14" t="s">
        <x:v>13</x:v>
      </x:c>
      <x:c r="G62" s="15">
        <x:v>425183.7</x:v>
      </x:c>
      <x:c r="H62" s="15">
        <x:v>0</x:v>
      </x:c>
      <x:c r="I62" s="45">
        <x:v>0</x:v>
      </x:c>
      <x:c r="J62" s="48"/>
      <x:c r="K62" s="48"/>
      <x:c r="L62" s="48"/>
      <x:c r="M62" s="48"/>
      <x:c r="N62" s="18"/>
      <x:c r="O62" s="30">
        <x:f t="shared" si="1"/>
        <x:v>425183.7</x:v>
      </x:c>
      <x:c r="P62" s="13"/>
      <x:c r="Q62" s="13"/>
      <x:c r="R62" s="34"/>
      <x:c r="S62" s="38">
        <x:v>425183.7</x:v>
      </x:c>
      <x:c r="U62" s="76"/>
      <x:c r="V62" s="76"/>
    </x:row>
    <x:row r="63" spans="1:22" x14ac:dyDescent="0.2">
      <x:c r="A63" s="11">
        <x:v>2</x:v>
      </x:c>
      <x:c r="B63" s="11">
        <x:v>1</x:v>
      </x:c>
      <x:c r="C63" s="11">
        <x:v>6</x:v>
      </x:c>
      <x:c r="D63" s="11">
        <x:v>5</x:v>
      </x:c>
      <x:c r="E63" s="11" t="s">
        <x:v>77</x:v>
      </x:c>
      <x:c r="F63" s="11" t="s">
        <x:v>13</x:v>
      </x:c>
      <x:c r="G63" s="12">
        <x:v>425183.7</x:v>
      </x:c>
      <x:c r="H63" s="12">
        <x:v>0</x:v>
      </x:c>
      <x:c r="I63" s="44">
        <x:v>0</x:v>
      </x:c>
      <x:c r="J63" s="47"/>
      <x:c r="K63" s="47"/>
      <x:c r="L63" s="47"/>
      <x:c r="M63" s="47"/>
      <x:c r="N63" s="61"/>
      <x:c r="O63" s="29">
        <x:f t="shared" si="1"/>
        <x:v>425183.7</x:v>
      </x:c>
      <x:c r="P63" s="13"/>
      <x:c r="Q63" s="13"/>
      <x:c r="R63" s="34"/>
      <x:c r="S63" s="35">
        <x:v>425183.7</x:v>
      </x:c>
      <x:c r="U63" s="76"/>
      <x:c r="V63" s="76"/>
    </x:row>
    <x:row r="64" spans="1:22" x14ac:dyDescent="0.2">
      <x:c r="A64" s="14">
        <x:v>2</x:v>
      </x:c>
      <x:c r="B64" s="14">
        <x:v>1</x:v>
      </x:c>
      <x:c r="C64" s="14">
        <x:v>9</x:v>
      </x:c>
      <x:c r="D64" s="14">
        <x:v>0</x:v>
      </x:c>
      <x:c r="E64" s="14" t="s">
        <x:v>78</x:v>
      </x:c>
      <x:c r="F64" s="14" t="s">
        <x:v>13</x:v>
      </x:c>
      <x:c r="G64" s="15">
        <x:v>220279.41</x:v>
      </x:c>
      <x:c r="H64" s="15">
        <x:v>0</x:v>
      </x:c>
      <x:c r="I64" s="45">
        <x:v>1000</x:v>
      </x:c>
      <x:c r="J64" s="48">
        <x:v>0</x:v>
      </x:c>
      <x:c r="K64" s="48">
        <x:v>11000</x:v>
      </x:c>
      <x:c r="L64" s="48">
        <x:v>0</x:v>
      </x:c>
      <x:c r="M64" s="48">
        <x:v>12660</x:v>
      </x:c>
      <x:c r="N64" s="18"/>
      <x:c r="O64" s="30">
        <x:f t="shared" si="1"/>
        <x:v>244939.41</x:v>
      </x:c>
      <x:c r="P64" s="13"/>
      <x:c r="Q64" s="13"/>
      <x:c r="R64" s="34"/>
      <x:c r="S64" s="38">
        <x:v>244939.41</x:v>
      </x:c>
      <x:c r="U64" s="76"/>
      <x:c r="V64" s="76"/>
    </x:row>
    <x:row r="65" spans="1:22" x14ac:dyDescent="0.2">
      <x:c r="A65" s="11">
        <x:v>2</x:v>
      </x:c>
      <x:c r="B65" s="11">
        <x:v>1</x:v>
      </x:c>
      <x:c r="C65" s="11">
        <x:v>9</x:v>
      </x:c>
      <x:c r="D65" s="11">
        <x:v>1</x:v>
      </x:c>
      <x:c r="E65" s="11" t="s">
        <x:v>79</x:v>
      </x:c>
      <x:c r="F65" s="11" t="s">
        <x:v>13</x:v>
      </x:c>
      <x:c r="G65" s="12">
        <x:v>206161</x:v>
      </x:c>
      <x:c r="H65" s="12">
        <x:v>0</x:v>
      </x:c>
      <x:c r="I65" s="44">
        <x:v>1000</x:v>
      </x:c>
      <x:c r="J65" s="47">
        <x:v>0</x:v>
      </x:c>
      <x:c r="K65" s="47">
        <x:v>11000</x:v>
      </x:c>
      <x:c r="L65" s="47">
        <x:v>0</x:v>
      </x:c>
      <x:c r="M65" s="47">
        <x:v>12660</x:v>
      </x:c>
      <x:c r="N65" s="61"/>
      <x:c r="O65" s="29">
        <x:f t="shared" si="1"/>
        <x:v>230821</x:v>
      </x:c>
      <x:c r="P65" s="13"/>
      <x:c r="Q65" s="13"/>
      <x:c r="R65" s="34"/>
      <x:c r="S65" s="35">
        <x:v>230821</x:v>
      </x:c>
      <x:c r="U65" s="76"/>
      <x:c r="V65" s="76"/>
    </x:row>
    <x:row r="66" spans="1:22" x14ac:dyDescent="0.2">
      <x:c r="A66" s="11">
        <x:v>2</x:v>
      </x:c>
      <x:c r="B66" s="11">
        <x:v>1</x:v>
      </x:c>
      <x:c r="C66" s="11">
        <x:v>9</x:v>
      </x:c>
      <x:c r="D66" s="11">
        <x:v>9</x:v>
      </x:c>
      <x:c r="E66" s="11" t="s">
        <x:v>80</x:v>
      </x:c>
      <x:c r="F66" s="11" t="s">
        <x:v>13</x:v>
      </x:c>
      <x:c r="G66" s="12">
        <x:v>14118.41</x:v>
      </x:c>
      <x:c r="H66" s="12">
        <x:v>0</x:v>
      </x:c>
      <x:c r="I66" s="44">
        <x:v>0</x:v>
      </x:c>
      <x:c r="J66" s="47"/>
      <x:c r="K66" s="47"/>
      <x:c r="L66" s="47"/>
      <x:c r="M66" s="47"/>
      <x:c r="N66" s="61"/>
      <x:c r="O66" s="29">
        <x:f t="shared" si="1"/>
        <x:v>14118.41</x:v>
      </x:c>
      <x:c r="P66" s="13"/>
      <x:c r="Q66" s="13"/>
      <x:c r="R66" s="34"/>
      <x:c r="S66" s="35">
        <x:v>14118.41</x:v>
      </x:c>
      <x:c r="U66" s="76"/>
      <x:c r="V66" s="76"/>
    </x:row>
    <x:row r="67" spans="1:22" x14ac:dyDescent="0.2">
      <x:c r="A67" s="11">
        <x:v>2</x:v>
      </x:c>
      <x:c r="B67" s="11">
        <x:v>2</x:v>
      </x:c>
      <x:c r="C67" s="11">
        <x:v>0</x:v>
      </x:c>
      <x:c r="D67" s="11">
        <x:v>0</x:v>
      </x:c>
      <x:c r="E67" s="11" t="s">
        <x:v>81</x:v>
      </x:c>
      <x:c r="F67" s="11" t="s">
        <x:v>13</x:v>
      </x:c>
      <x:c r="G67" s="12">
        <x:v>15269194.67</x:v>
      </x:c>
      <x:c r="H67" s="12">
        <x:v>0</x:v>
      </x:c>
      <x:c r="I67" s="44">
        <x:v>0</x:v>
      </x:c>
      <x:c r="J67" s="47"/>
      <x:c r="K67" s="47"/>
      <x:c r="L67" s="47"/>
      <x:c r="M67" s="47"/>
      <x:c r="N67" s="61"/>
      <x:c r="O67" s="29">
        <x:f t="shared" si="1"/>
        <x:v>15269194.67</x:v>
      </x:c>
      <x:c r="P67" s="13"/>
      <x:c r="Q67" s="13"/>
      <x:c r="R67" s="34"/>
      <x:c r="S67" s="35">
        <x:v>15269194.67</x:v>
      </x:c>
      <x:c r="U67" s="76"/>
      <x:c r="V67" s="76"/>
    </x:row>
    <x:row r="68" spans="1:22" x14ac:dyDescent="0.2">
      <x:c r="A68" s="14">
        <x:v>2</x:v>
      </x:c>
      <x:c r="B68" s="14">
        <x:v>2</x:v>
      </x:c>
      <x:c r="C68" s="14">
        <x:v>2</x:v>
      </x:c>
      <x:c r="D68" s="14">
        <x:v>0</x:v>
      </x:c>
      <x:c r="E68" s="14" t="s">
        <x:v>82</x:v>
      </x:c>
      <x:c r="F68" s="14" t="s">
        <x:v>13</x:v>
      </x:c>
      <x:c r="G68" s="15">
        <x:v>14628084.67</x:v>
      </x:c>
      <x:c r="H68" s="15">
        <x:v>0</x:v>
      </x:c>
      <x:c r="I68" s="45">
        <x:v>0</x:v>
      </x:c>
      <x:c r="J68" s="48"/>
      <x:c r="K68" s="48"/>
      <x:c r="L68" s="48"/>
      <x:c r="M68" s="48"/>
      <x:c r="N68" s="18"/>
      <x:c r="O68" s="30">
        <x:f t="shared" si="1"/>
        <x:v>14628084.67</x:v>
      </x:c>
      <x:c r="P68" s="13"/>
      <x:c r="Q68" s="13"/>
      <x:c r="R68" s="34"/>
      <x:c r="S68" s="38">
        <x:v>14628084.67</x:v>
      </x:c>
      <x:c r="U68" s="76"/>
      <x:c r="V68" s="76"/>
    </x:row>
    <x:row r="69" spans="1:22" x14ac:dyDescent="0.2">
      <x:c r="A69" s="11">
        <x:v>2</x:v>
      </x:c>
      <x:c r="B69" s="11">
        <x:v>2</x:v>
      </x:c>
      <x:c r="C69" s="11">
        <x:v>2</x:v>
      </x:c>
      <x:c r="D69" s="11">
        <x:v>9</x:v>
      </x:c>
      <x:c r="E69" s="11" t="s">
        <x:v>83</x:v>
      </x:c>
      <x:c r="F69" s="11" t="s">
        <x:v>13</x:v>
      </x:c>
      <x:c r="G69" s="12">
        <x:v>14628084.67</x:v>
      </x:c>
      <x:c r="H69" s="12">
        <x:v>0</x:v>
      </x:c>
      <x:c r="I69" s="44">
        <x:v>0</x:v>
      </x:c>
      <x:c r="J69" s="47"/>
      <x:c r="K69" s="47"/>
      <x:c r="L69" s="47"/>
      <x:c r="M69" s="47"/>
      <x:c r="N69" s="61"/>
      <x:c r="O69" s="29">
        <x:f t="shared" si="1"/>
        <x:v>14628084.67</x:v>
      </x:c>
      <x:c r="P69" s="13"/>
      <x:c r="Q69" s="13"/>
      <x:c r="R69" s="34"/>
      <x:c r="S69" s="35">
        <x:v>14628084.67</x:v>
      </x:c>
      <x:c r="U69" s="76"/>
      <x:c r="V69" s="76"/>
    </x:row>
    <x:row r="70" spans="1:22" x14ac:dyDescent="0.2">
      <x:c r="A70" s="14">
        <x:v>2</x:v>
      </x:c>
      <x:c r="B70" s="14">
        <x:v>2</x:v>
      </x:c>
      <x:c r="C70" s="14">
        <x:v>4</x:v>
      </x:c>
      <x:c r="D70" s="14">
        <x:v>0</x:v>
      </x:c>
      <x:c r="E70" s="14" t="s">
        <x:v>84</x:v>
      </x:c>
      <x:c r="F70" s="14" t="s">
        <x:v>13</x:v>
      </x:c>
      <x:c r="G70" s="15">
        <x:v>641110</x:v>
      </x:c>
      <x:c r="H70" s="15">
        <x:v>0</x:v>
      </x:c>
      <x:c r="I70" s="45">
        <x:v>0</x:v>
      </x:c>
      <x:c r="J70" s="48"/>
      <x:c r="K70" s="48"/>
      <x:c r="L70" s="48"/>
      <x:c r="M70" s="48"/>
      <x:c r="N70" s="18"/>
      <x:c r="O70" s="30">
        <x:f t="shared" si="1"/>
        <x:v>641110</x:v>
      </x:c>
      <x:c r="P70" s="13"/>
      <x:c r="Q70" s="13"/>
      <x:c r="R70" s="34"/>
      <x:c r="S70" s="38">
        <x:v>641110</x:v>
      </x:c>
      <x:c r="T70" s="27"/>
      <x:c r="U70" s="76"/>
      <x:c r="V70" s="76"/>
    </x:row>
    <x:row r="71" spans="1:22" x14ac:dyDescent="0.2">
      <x:c r="A71" s="11">
        <x:v>2</x:v>
      </x:c>
      <x:c r="B71" s="11">
        <x:v>2</x:v>
      </x:c>
      <x:c r="C71" s="11">
        <x:v>4</x:v>
      </x:c>
      <x:c r="D71" s="11">
        <x:v>9</x:v>
      </x:c>
      <x:c r="E71" s="11" t="s">
        <x:v>85</x:v>
      </x:c>
      <x:c r="F71" s="11" t="s">
        <x:v>13</x:v>
      </x:c>
      <x:c r="G71" s="12">
        <x:v>641110</x:v>
      </x:c>
      <x:c r="H71" s="12">
        <x:v>0</x:v>
      </x:c>
      <x:c r="I71" s="44">
        <x:v>0</x:v>
      </x:c>
      <x:c r="J71" s="47"/>
      <x:c r="K71" s="47"/>
      <x:c r="L71" s="47"/>
      <x:c r="M71" s="47"/>
      <x:c r="N71" s="61"/>
      <x:c r="O71" s="29">
        <x:f t="shared" si="1"/>
        <x:v>641110</x:v>
      </x:c>
      <x:c r="P71" s="13"/>
      <x:c r="Q71" s="13"/>
      <x:c r="R71" s="34"/>
      <x:c r="S71" s="35">
        <x:v>641110</x:v>
      </x:c>
      <x:c r="U71" s="76"/>
      <x:c r="V71" s="76"/>
    </x:row>
    <x:row r="72" spans="1:22" x14ac:dyDescent="0.2">
      <x:c r="A72" s="11">
        <x:v>3</x:v>
      </x:c>
      <x:c r="B72" s="11">
        <x:v>0</x:v>
      </x:c>
      <x:c r="C72" s="11">
        <x:v>0</x:v>
      </x:c>
      <x:c r="D72" s="11">
        <x:v>0</x:v>
      </x:c>
      <x:c r="E72" s="11" t="s">
        <x:v>86</x:v>
      </x:c>
      <x:c r="F72" s="11" t="s">
        <x:v>13</x:v>
      </x:c>
      <x:c r="G72" s="12">
        <x:v>240376728.41999999</x:v>
      </x:c>
      <x:c r="H72" s="12">
        <x:v>133968.24</x:v>
      </x:c>
      <x:c r="I72" s="44">
        <x:v>0</x:v>
      </x:c>
      <x:c r="J72" s="47">
        <x:v>9247.99</x:v>
      </x:c>
      <x:c r="K72" s="47">
        <x:v>1368.8</x:v>
      </x:c>
      <x:c r="L72" s="47">
        <x:v>0</x:v>
      </x:c>
      <x:c r="M72" s="47">
        <x:v>949.14</x:v>
      </x:c>
      <x:c r="N72" s="61"/>
      <x:c r="O72" s="29">
        <x:f t="shared" si="1"/>
        <x:v>240235830.12999997</x:v>
      </x:c>
      <x:c r="P72" s="13"/>
      <x:c r="Q72" s="13"/>
      <x:c r="R72" s="34"/>
      <x:c r="S72" s="35">
        <x:v>240235830.12999997</x:v>
      </x:c>
      <x:c r="U72" s="76"/>
      <x:c r="V72" s="76"/>
    </x:row>
    <x:row r="73" spans="1:22" x14ac:dyDescent="0.2">
      <x:c r="A73" s="11">
        <x:v>3</x:v>
      </x:c>
      <x:c r="B73" s="11">
        <x:v>1</x:v>
      </x:c>
      <x:c r="C73" s="11">
        <x:v>0</x:v>
      </x:c>
      <x:c r="D73" s="11">
        <x:v>0</x:v>
      </x:c>
      <x:c r="E73" s="11" t="s">
        <x:v>87</x:v>
      </x:c>
      <x:c r="F73" s="11" t="s">
        <x:v>13</x:v>
      </x:c>
      <x:c r="G73" s="12">
        <x:v>113120821.73</x:v>
      </x:c>
      <x:c r="H73" s="12">
        <x:v>0</x:v>
      </x:c>
      <x:c r="I73" s="44">
        <x:v>0</x:v>
      </x:c>
      <x:c r="J73" s="47"/>
      <x:c r="K73" s="47"/>
      <x:c r="L73" s="47"/>
      <x:c r="M73" s="47"/>
      <x:c r="N73" s="61"/>
      <x:c r="O73" s="29">
        <x:f t="shared" si="1"/>
        <x:v>113120821.73</x:v>
      </x:c>
      <x:c r="P73" s="13"/>
      <x:c r="Q73" s="13"/>
      <x:c r="R73" s="34"/>
      <x:c r="S73" s="35">
        <x:v>113120821.73</x:v>
      </x:c>
      <x:c r="T73" s="27"/>
      <x:c r="U73" s="76"/>
      <x:c r="V73" s="76"/>
    </x:row>
    <x:row r="74" spans="1:22" x14ac:dyDescent="0.2">
      <x:c r="A74" s="14">
        <x:v>3</x:v>
      </x:c>
      <x:c r="B74" s="14">
        <x:v>1</x:v>
      </x:c>
      <x:c r="C74" s="14">
        <x:v>1</x:v>
      </x:c>
      <x:c r="D74" s="14">
        <x:v>0</x:v>
      </x:c>
      <x:c r="E74" s="14" t="s">
        <x:v>88</x:v>
      </x:c>
      <x:c r="F74" s="14" t="s">
        <x:v>13</x:v>
      </x:c>
      <x:c r="G74" s="15">
        <x:v>113120821.73</x:v>
      </x:c>
      <x:c r="H74" s="15">
        <x:v>0</x:v>
      </x:c>
      <x:c r="I74" s="45">
        <x:v>0</x:v>
      </x:c>
      <x:c r="J74" s="48"/>
      <x:c r="K74" s="48"/>
      <x:c r="L74" s="48"/>
      <x:c r="M74" s="48"/>
      <x:c r="N74" s="18"/>
      <x:c r="O74" s="30">
        <x:f t="shared" si="1"/>
        <x:v>113120821.73</x:v>
      </x:c>
      <x:c r="P74" s="13"/>
      <x:c r="Q74" s="13"/>
      <x:c r="R74" s="34"/>
      <x:c r="S74" s="38">
        <x:v>113120821.73</x:v>
      </x:c>
      <x:c r="U74" s="76"/>
      <x:c r="V74" s="76"/>
    </x:row>
    <x:row r="75" spans="1:22" x14ac:dyDescent="0.2">
      <x:c r="A75" s="11">
        <x:v>3</x:v>
      </x:c>
      <x:c r="B75" s="11">
        <x:v>2</x:v>
      </x:c>
      <x:c r="C75" s="11">
        <x:v>0</x:v>
      </x:c>
      <x:c r="D75" s="11">
        <x:v>0</x:v>
      </x:c>
      <x:c r="E75" s="11" t="s">
        <x:v>89</x:v>
      </x:c>
      <x:c r="F75" s="11" t="s">
        <x:v>13</x:v>
      </x:c>
      <x:c r="G75" s="12">
        <x:v>127255906.69</x:v>
      </x:c>
      <x:c r="H75" s="12">
        <x:v>133968.24</x:v>
      </x:c>
      <x:c r="I75" s="44">
        <x:v>0</x:v>
      </x:c>
      <x:c r="J75" s="47">
        <x:v>9247.99</x:v>
      </x:c>
      <x:c r="K75" s="47">
        <x:v>1368.8</x:v>
      </x:c>
      <x:c r="L75" s="47">
        <x:v>0</x:v>
      </x:c>
      <x:c r="M75" s="47">
        <x:v>949.14</x:v>
      </x:c>
      <x:c r="N75" s="61"/>
      <x:c r="O75" s="29">
        <x:f t="shared" si="1"/>
        <x:v>127115008.40000001</x:v>
      </x:c>
      <x:c r="P75" s="13"/>
      <x:c r="Q75" s="13"/>
      <x:c r="R75" s="34"/>
      <x:c r="S75" s="35">
        <x:v>127115008.40000001</x:v>
      </x:c>
      <x:c r="U75" s="76"/>
      <x:c r="V75" s="76"/>
    </x:row>
    <x:row r="76" spans="1:22" x14ac:dyDescent="0.2">
      <x:c r="A76" s="14">
        <x:v>3</x:v>
      </x:c>
      <x:c r="B76" s="14">
        <x:v>2</x:v>
      </x:c>
      <x:c r="C76" s="14">
        <x:v>1</x:v>
      </x:c>
      <x:c r="D76" s="14">
        <x:v>0</x:v>
      </x:c>
      <x:c r="E76" s="14" t="s">
        <x:v>90</x:v>
      </x:c>
      <x:c r="F76" s="13"/>
      <x:c r="G76" s="15">
        <x:v>166068038.66999999</x:v>
      </x:c>
      <x:c r="H76" s="15">
        <x:v>0</x:v>
      </x:c>
      <x:c r="I76" s="45">
        <x:v>0</x:v>
      </x:c>
      <x:c r="J76" s="48"/>
      <x:c r="K76" s="48"/>
      <x:c r="L76" s="48"/>
      <x:c r="M76" s="48"/>
      <x:c r="N76" s="18"/>
      <x:c r="O76" s="30">
        <x:f t="shared" si="1"/>
        <x:v>166068038.66999999</x:v>
      </x:c>
      <x:c r="P76" s="13"/>
      <x:c r="Q76" s="13"/>
      <x:c r="R76" s="34"/>
      <x:c r="S76" s="38">
        <x:v>166068038.66999999</x:v>
      </x:c>
      <x:c r="U76" s="76"/>
      <x:c r="V76" s="76"/>
    </x:row>
    <x:row r="77" spans="1:22" x14ac:dyDescent="0.2">
      <x:c r="A77" s="14">
        <x:v>3</x:v>
      </x:c>
      <x:c r="B77" s="14">
        <x:v>2</x:v>
      </x:c>
      <x:c r="C77" s="14">
        <x:v>2</x:v>
      </x:c>
      <x:c r="D77" s="14">
        <x:v>0</x:v>
      </x:c>
      <x:c r="E77" s="14" t="s">
        <x:v>91</x:v>
      </x:c>
      <x:c r="F77" s="14" t="s">
        <x:v>13</x:v>
      </x:c>
      <x:c r="G77" s="17">
        <x:v>-38812131.979999997</x:v>
      </x:c>
      <x:c r="H77" s="15">
        <x:v>133968.24</x:v>
      </x:c>
      <x:c r="I77" s="45">
        <x:v>0</x:v>
      </x:c>
      <x:c r="J77" s="48">
        <x:v>9247.99</x:v>
      </x:c>
      <x:c r="K77" s="48">
        <x:v>1368.8</x:v>
      </x:c>
      <x:c r="L77" s="48">
        <x:v>0</x:v>
      </x:c>
      <x:c r="M77" s="48">
        <x:v>949.14</x:v>
      </x:c>
      <x:c r="N77" s="18"/>
      <x:c r="O77" s="62">
        <x:f t="shared" si="1"/>
        <x:v>-38953030.270000003</x:v>
      </x:c>
      <x:c r="P77" s="13"/>
      <x:c r="Q77" s="13"/>
      <x:c r="R77" s="34"/>
      <x:c r="S77" s="57">
        <x:v>-38953030.270000003</x:v>
      </x:c>
      <x:c r="U77" s="76"/>
      <x:c r="V77" s="76"/>
    </x:row>
    <x:row r="78" spans="1:22" x14ac:dyDescent="0.2">
      <x:c r="A78" s="14"/>
      <x:c r="B78" s="14"/>
      <x:c r="C78" s="14"/>
      <x:c r="D78" s="14"/>
      <x:c r="E78" s="14" t="s">
        <x:v>167</x:v>
      </x:c>
      <x:c r="F78" s="18"/>
      <x:c r="G78" s="15"/>
      <x:c r="H78" s="15"/>
      <x:c r="I78" s="45"/>
      <x:c r="J78" s="48"/>
      <x:c r="K78" s="48"/>
      <x:c r="L78" s="49"/>
      <x:c r="M78" s="48"/>
      <x:c r="N78" s="18"/>
      <x:c r="O78" s="38"/>
      <x:c r="P78" s="15">
        <x:v>38709877.359999999</x:v>
      </x:c>
      <x:c r="Q78" s="13"/>
      <x:c r="R78" s="34"/>
      <x:c r="S78" s="38">
        <x:v>38709877.359999999</x:v>
      </x:c>
      <x:c r="U78" s="76"/>
      <x:c r="V78" s="76"/>
    </x:row>
    <x:row r="79" spans="1:22" x14ac:dyDescent="0.2">
      <x:c r="A79" s="11">
        <x:v>4</x:v>
      </x:c>
      <x:c r="B79" s="11">
        <x:v>0</x:v>
      </x:c>
      <x:c r="C79" s="11">
        <x:v>0</x:v>
      </x:c>
      <x:c r="D79" s="11">
        <x:v>0</x:v>
      </x:c>
      <x:c r="E79" s="11" t="s">
        <x:v>92</x:v>
      </x:c>
      <x:c r="F79" s="11" t="s">
        <x:v>13</x:v>
      </x:c>
      <x:c r="G79" s="12">
        <x:v>105227022.08</x:v>
      </x:c>
      <x:c r="H79" s="12">
        <x:v>0</x:v>
      </x:c>
      <x:c r="I79" s="44">
        <x:v>24417526.329999998</x:v>
      </x:c>
      <x:c r="J79" s="47">
        <x:v>0</x:v>
      </x:c>
      <x:c r="K79" s="47">
        <x:v>27426263.859999999</x:v>
      </x:c>
      <x:c r="L79" s="47">
        <x:v>0</x:v>
      </x:c>
      <x:c r="M79" s="47">
        <x:v>44909499.270000003</x:v>
      </x:c>
      <x:c r="N79" s="61"/>
      <x:c r="O79" s="29">
        <x:f>G79+I79+K79+M79</x:f>
        <x:v>201980311.53999999</x:v>
      </x:c>
      <x:c r="P79" s="11"/>
      <x:c r="Q79" s="29">
        <x:v>201980311.53999999</x:v>
      </x:c>
      <x:c r="R79" s="34"/>
      <x:c r="S79" s="35"/>
      <x:c r="T79" s="27"/>
    </x:row>
    <x:row r="80" spans="1:22" ht="12.75" x14ac:dyDescent="0.2">
      <x:c r="A80" s="11">
        <x:v>4</x:v>
      </x:c>
      <x:c r="B80" s="11">
        <x:v>1</x:v>
      </x:c>
      <x:c r="C80" s="11">
        <x:v>0</x:v>
      </x:c>
      <x:c r="D80" s="11">
        <x:v>0</x:v>
      </x:c>
      <x:c r="E80" s="11" t="s">
        <x:v>93</x:v>
      </x:c>
      <x:c r="F80" s="11" t="s">
        <x:v>13</x:v>
      </x:c>
      <x:c r="G80" s="12">
        <x:v>44276711.93</x:v>
      </x:c>
      <x:c r="H80" s="63">
        <x:v>0</x:v>
      </x:c>
      <x:c r="I80" s="44">
        <x:v>4255287.04</x:v>
      </x:c>
      <x:c r="J80" s="47">
        <x:v>0</x:v>
      </x:c>
      <x:c r="K80" s="47">
        <x:v>4256302.97</x:v>
      </x:c>
      <x:c r="L80" s="47">
        <x:v>0</x:v>
      </x:c>
      <x:c r="M80" s="47">
        <x:v>21694582.949999999</x:v>
      </x:c>
      <x:c r="N80" s="61"/>
      <x:c r="O80" s="29">
        <x:f t="shared" ref="O80:O97" si="2">G80+I80+K80+M80</x:f>
        <x:v>74482884.890000001</x:v>
      </x:c>
      <x:c r="P80" s="11"/>
      <x:c r="Q80" s="29">
        <x:v>74482884.890000001</x:v>
      </x:c>
      <x:c r="R80" s="34"/>
      <x:c r="S80" s="35"/>
      <x:c r="T80" s="27"/>
    </x:row>
    <x:row r="81" spans="1:20" ht="12.75" x14ac:dyDescent="0.2">
      <x:c r="A81" s="14">
        <x:v>4</x:v>
      </x:c>
      <x:c r="B81" s="14">
        <x:v>1</x:v>
      </x:c>
      <x:c r="C81" s="14">
        <x:v>1</x:v>
      </x:c>
      <x:c r="D81" s="14">
        <x:v>0</x:v>
      </x:c>
      <x:c r="E81" s="14" t="s">
        <x:v>94</x:v>
      </x:c>
      <x:c r="F81" s="14" t="s">
        <x:v>13</x:v>
      </x:c>
      <x:c r="G81" s="15">
        <x:v>21008878.969999999</x:v>
      </x:c>
      <x:c r="H81" s="64">
        <x:v>0</x:v>
      </x:c>
      <x:c r="I81" s="45">
        <x:v>1985691.72</x:v>
      </x:c>
      <x:c r="J81" s="48">
        <x:v>0</x:v>
      </x:c>
      <x:c r="K81" s="48">
        <x:v>1490894.45</x:v>
      </x:c>
      <x:c r="L81" s="48">
        <x:v>0</x:v>
      </x:c>
      <x:c r="M81" s="48">
        <x:v>1933334.77</x:v>
      </x:c>
      <x:c r="N81" s="18"/>
      <x:c r="O81" s="29">
        <x:f t="shared" si="2"/>
        <x:v>26418799.909999996</x:v>
      </x:c>
      <x:c r="P81" s="14"/>
      <x:c r="Q81" s="30">
        <x:v>26418799.909999996</x:v>
      </x:c>
      <x:c r="R81" s="34"/>
      <x:c r="S81" s="35"/>
    </x:row>
    <x:row r="82" spans="1:20" ht="12.75" x14ac:dyDescent="0.2">
      <x:c r="A82" s="11">
        <x:v>4</x:v>
      </x:c>
      <x:c r="B82" s="11">
        <x:v>1</x:v>
      </x:c>
      <x:c r="C82" s="11">
        <x:v>1</x:v>
      </x:c>
      <x:c r="D82" s="11">
        <x:v>1</x:v>
      </x:c>
      <x:c r="E82" s="11" t="s">
        <x:v>95</x:v>
      </x:c>
      <x:c r="F82" s="11" t="s">
        <x:v>13</x:v>
      </x:c>
      <x:c r="G82" s="12">
        <x:v>557596</x:v>
      </x:c>
      <x:c r="H82" s="63">
        <x:v>0</x:v>
      </x:c>
      <x:c r="I82" s="44">
        <x:v>408477</x:v>
      </x:c>
      <x:c r="J82" s="47"/>
      <x:c r="K82" s="47">
        <x:v>207304</x:v>
      </x:c>
      <x:c r="L82" s="47">
        <x:v>0</x:v>
      </x:c>
      <x:c r="M82" s="47">
        <x:v>142149</x:v>
      </x:c>
      <x:c r="N82" s="61"/>
      <x:c r="O82" s="29">
        <x:f t="shared" si="2"/>
        <x:v>1315526</x:v>
      </x:c>
      <x:c r="P82" s="11"/>
      <x:c r="Q82" s="29">
        <x:v>1315526</x:v>
      </x:c>
      <x:c r="R82" s="34"/>
      <x:c r="S82" s="35"/>
    </x:row>
    <x:row r="83" spans="1:20" ht="12.75" x14ac:dyDescent="0.2">
      <x:c r="A83" s="11">
        <x:v>4</x:v>
      </x:c>
      <x:c r="B83" s="11">
        <x:v>1</x:v>
      </x:c>
      <x:c r="C83" s="11">
        <x:v>1</x:v>
      </x:c>
      <x:c r="D83" s="11">
        <x:v>2</x:v>
      </x:c>
      <x:c r="E83" s="11" t="s">
        <x:v>96</x:v>
      </x:c>
      <x:c r="F83" s="11" t="s">
        <x:v>13</x:v>
      </x:c>
      <x:c r="G83" s="12">
        <x:v>19298556.989999998</x:v>
      </x:c>
      <x:c r="H83" s="63">
        <x:v>0</x:v>
      </x:c>
      <x:c r="I83" s="44">
        <x:v>1197316.1100000001</x:v>
      </x:c>
      <x:c r="J83" s="47"/>
      <x:c r="K83" s="47">
        <x:v>988259.23</x:v>
      </x:c>
      <x:c r="L83" s="47">
        <x:v>0</x:v>
      </x:c>
      <x:c r="M83" s="47">
        <x:v>980447.2</x:v>
      </x:c>
      <x:c r="N83" s="61"/>
      <x:c r="O83" s="29">
        <x:f t="shared" si="2"/>
        <x:v>22464579.529999997</x:v>
      </x:c>
      <x:c r="P83" s="11"/>
      <x:c r="Q83" s="29">
        <x:v>22464579.529999997</x:v>
      </x:c>
      <x:c r="R83" s="34"/>
      <x:c r="S83" s="35"/>
      <x:c r="T83" s="27"/>
    </x:row>
    <x:row r="84" spans="1:20" x14ac:dyDescent="0.2">
      <x:c r="A84" s="11">
        <x:v>4</x:v>
      </x:c>
      <x:c r="B84" s="11">
        <x:v>1</x:v>
      </x:c>
      <x:c r="C84" s="11">
        <x:v>1</x:v>
      </x:c>
      <x:c r="D84" s="11">
        <x:v>7</x:v>
      </x:c>
      <x:c r="E84" s="65" t="s">
        <x:v>175</x:v>
      </x:c>
      <x:c r="F84" s="11" t="s">
        <x:v>13</x:v>
      </x:c>
      <x:c r="G84" s="12">
        <x:v>1152725.98</x:v>
      </x:c>
      <x:c r="H84" s="12">
        <x:v>0</x:v>
      </x:c>
      <x:c r="I84" s="44">
        <x:v>52295.360000000001</x:v>
      </x:c>
      <x:c r="J84" s="47"/>
      <x:c r="K84" s="47">
        <x:v>79478.429999999993</x:v>
      </x:c>
      <x:c r="L84" s="47">
        <x:v>0</x:v>
      </x:c>
      <x:c r="M84" s="47">
        <x:v>58231.23</x:v>
      </x:c>
      <x:c r="N84" s="61"/>
      <x:c r="O84" s="29">
        <x:f t="shared" si="2"/>
        <x:v>1342731</x:v>
      </x:c>
      <x:c r="P84" s="11"/>
      <x:c r="Q84" s="29">
        <x:v>1342731</x:v>
      </x:c>
      <x:c r="R84" s="34"/>
      <x:c r="S84" s="35"/>
    </x:row>
    <x:row r="85" spans="1:20" x14ac:dyDescent="0.2">
      <x:c r="A85" s="11">
        <x:v>4</x:v>
      </x:c>
      <x:c r="B85" s="11">
        <x:v>1</x:v>
      </x:c>
      <x:c r="C85" s="11">
        <x:v>1</x:v>
      </x:c>
      <x:c r="D85" s="11">
        <x:v>9</x:v>
      </x:c>
      <x:c r="E85" s="11" t="s">
        <x:v>97</x:v>
      </x:c>
      <x:c r="F85" s="14" t="s">
        <x:v>13</x:v>
      </x:c>
      <x:c r="G85" s="15">
        <x:v>5399826.25</x:v>
      </x:c>
      <x:c r="H85" s="12">
        <x:v>0</x:v>
      </x:c>
      <x:c r="I85" s="44">
        <x:v>327603.25</x:v>
      </x:c>
      <x:c r="J85" s="47"/>
      <x:c r="K85" s="47">
        <x:v>215852.79</x:v>
      </x:c>
      <x:c r="L85" s="47">
        <x:v>0</x:v>
      </x:c>
      <x:c r="M85" s="47">
        <x:v>752507.34</x:v>
      </x:c>
      <x:c r="N85" s="61"/>
      <x:c r="O85" s="29">
        <x:f t="shared" si="2"/>
        <x:v>6695789.6299999999</x:v>
      </x:c>
      <x:c r="P85" s="11"/>
      <x:c r="Q85" s="29">
        <x:v>6695789.6299999999</x:v>
      </x:c>
      <x:c r="R85" s="34"/>
      <x:c r="S85" s="35"/>
    </x:row>
    <x:row r="86" spans="1:20" x14ac:dyDescent="0.2">
      <x:c r="A86" s="14">
        <x:v>4</x:v>
      </x:c>
      <x:c r="B86" s="14">
        <x:v>1</x:v>
      </x:c>
      <x:c r="C86" s="14">
        <x:v>4</x:v>
      </x:c>
      <x:c r="D86" s="14">
        <x:v>0</x:v>
      </x:c>
      <x:c r="E86" s="14" t="s">
        <x:v>98</x:v>
      </x:c>
      <x:c r="F86" s="11" t="s">
        <x:v>13</x:v>
      </x:c>
      <x:c r="G86" s="12">
        <x:v>5399826.25</x:v>
      </x:c>
      <x:c r="H86" s="15">
        <x:v>0</x:v>
      </x:c>
      <x:c r="I86" s="45">
        <x:v>1560879.75</x:v>
      </x:c>
      <x:c r="J86" s="48"/>
      <x:c r="K86" s="48">
        <x:v>1453595.67</x:v>
      </x:c>
      <x:c r="L86" s="48">
        <x:v>0</x:v>
      </x:c>
      <x:c r="M86" s="48">
        <x:v>2349481.31</x:v>
      </x:c>
      <x:c r="N86" s="18"/>
      <x:c r="O86" s="30">
        <x:f t="shared" si="2"/>
        <x:v>10763782.98</x:v>
      </x:c>
      <x:c r="P86" s="14"/>
      <x:c r="Q86" s="30">
        <x:v>10763782.98</x:v>
      </x:c>
      <x:c r="R86" s="34"/>
      <x:c r="S86" s="35"/>
      <x:c r="T86" s="27"/>
    </x:row>
    <x:row r="87" spans="1:20" x14ac:dyDescent="0.2">
      <x:c r="A87" s="11">
        <x:v>4</x:v>
      </x:c>
      <x:c r="B87" s="11">
        <x:v>1</x:v>
      </x:c>
      <x:c r="C87" s="11">
        <x:v>4</x:v>
      </x:c>
      <x:c r="D87" s="11">
        <x:v>3</x:v>
      </x:c>
      <x:c r="E87" s="11" t="s">
        <x:v>99</x:v>
      </x:c>
      <x:c r="F87" s="14" t="s">
        <x:v>13</x:v>
      </x:c>
      <x:c r="G87" s="15">
        <x:v>272483.52</x:v>
      </x:c>
      <x:c r="H87" s="12">
        <x:v>0</x:v>
      </x:c>
      <x:c r="I87" s="44">
        <x:v>1560879.75</x:v>
      </x:c>
      <x:c r="J87" s="47"/>
      <x:c r="K87" s="47">
        <x:v>1453595.67</x:v>
      </x:c>
      <x:c r="L87" s="47">
        <x:v>0</x:v>
      </x:c>
      <x:c r="M87" s="47">
        <x:v>2349481.31</x:v>
      </x:c>
      <x:c r="N87" s="61"/>
      <x:c r="O87" s="29">
        <x:f t="shared" si="2"/>
        <x:v>5636440.25</x:v>
      </x:c>
      <x:c r="P87" s="11"/>
      <x:c r="Q87" s="29">
        <x:v>5636440.25</x:v>
      </x:c>
      <x:c r="R87" s="34"/>
      <x:c r="S87" s="35"/>
    </x:row>
    <x:row r="88" spans="1:20" x14ac:dyDescent="0.2">
      <x:c r="A88" s="14">
        <x:v>4</x:v>
      </x:c>
      <x:c r="B88" s="14">
        <x:v>1</x:v>
      </x:c>
      <x:c r="C88" s="14">
        <x:v>5</x:v>
      </x:c>
      <x:c r="D88" s="14">
        <x:v>0</x:v>
      </x:c>
      <x:c r="E88" s="14" t="s">
        <x:v>100</x:v>
      </x:c>
      <x:c r="F88" s="11" t="s">
        <x:v>13</x:v>
      </x:c>
      <x:c r="G88" s="12">
        <x:v>272483.52</x:v>
      </x:c>
      <x:c r="H88" s="15">
        <x:v>0</x:v>
      </x:c>
      <x:c r="I88" s="45">
        <x:v>117135.41</x:v>
      </x:c>
      <x:c r="J88" s="48"/>
      <x:c r="K88" s="48">
        <x:v>278812.86</x:v>
      </x:c>
      <x:c r="L88" s="48">
        <x:v>0</x:v>
      </x:c>
      <x:c r="M88" s="48">
        <x:v>97080.78</x:v>
      </x:c>
      <x:c r="N88" s="18"/>
      <x:c r="O88" s="30">
        <x:f t="shared" si="2"/>
        <x:v>765512.57000000007</x:v>
      </x:c>
      <x:c r="P88" s="14"/>
      <x:c r="Q88" s="30">
        <x:v>765512.57000000007</x:v>
      </x:c>
      <x:c r="R88" s="34"/>
      <x:c r="S88" s="35"/>
    </x:row>
    <x:row r="89" spans="1:20" x14ac:dyDescent="0.2">
      <x:c r="A89" s="11">
        <x:v>4</x:v>
      </x:c>
      <x:c r="B89" s="11">
        <x:v>1</x:v>
      </x:c>
      <x:c r="C89" s="11">
        <x:v>5</x:v>
      </x:c>
      <x:c r="D89" s="11">
        <x:v>9</x:v>
      </x:c>
      <x:c r="E89" s="11" t="s">
        <x:v>101</x:v>
      </x:c>
      <x:c r="F89" s="14" t="s">
        <x:v>13</x:v>
      </x:c>
      <x:c r="G89" s="15">
        <x:v>2966807.71</x:v>
      </x:c>
      <x:c r="H89" s="12">
        <x:v>0</x:v>
      </x:c>
      <x:c r="I89" s="44">
        <x:v>117135.41</x:v>
      </x:c>
      <x:c r="J89" s="47"/>
      <x:c r="K89" s="47">
        <x:v>278812.86</x:v>
      </x:c>
      <x:c r="L89" s="47">
        <x:v>0</x:v>
      </x:c>
      <x:c r="M89" s="47">
        <x:v>97080.78</x:v>
      </x:c>
      <x:c r="N89" s="61"/>
      <x:c r="O89" s="29">
        <x:f t="shared" si="2"/>
        <x:v>3459836.76</x:v>
      </x:c>
      <x:c r="P89" s="11"/>
      <x:c r="Q89" s="29">
        <x:v>3459836.76</x:v>
      </x:c>
      <x:c r="R89" s="34"/>
      <x:c r="S89" s="35"/>
    </x:row>
    <x:row r="90" spans="1:20" x14ac:dyDescent="0.2">
      <x:c r="A90" s="14">
        <x:v>4</x:v>
      </x:c>
      <x:c r="B90" s="14">
        <x:v>1</x:v>
      </x:c>
      <x:c r="C90" s="14">
        <x:v>6</x:v>
      </x:c>
      <x:c r="D90" s="14">
        <x:v>0</x:v>
      </x:c>
      <x:c r="E90" s="14" t="s">
        <x:v>102</x:v>
      </x:c>
      <x:c r="F90" s="11" t="s">
        <x:v>13</x:v>
      </x:c>
      <x:c r="G90" s="12">
        <x:v>2966807.71</x:v>
      </x:c>
      <x:c r="H90" s="15">
        <x:v>0</x:v>
      </x:c>
      <x:c r="I90" s="45">
        <x:v>591580.16000000003</x:v>
      </x:c>
      <x:c r="J90" s="48"/>
      <x:c r="K90" s="48">
        <x:v>1032999.99</x:v>
      </x:c>
      <x:c r="L90" s="48">
        <x:v>0</x:v>
      </x:c>
      <x:c r="M90" s="48">
        <x:v>919137.47</x:v>
      </x:c>
      <x:c r="N90" s="18"/>
      <x:c r="O90" s="30">
        <x:f t="shared" si="2"/>
        <x:v>5510525.3300000001</x:v>
      </x:c>
      <x:c r="P90" s="14"/>
      <x:c r="Q90" s="30">
        <x:v>5510525.3300000001</x:v>
      </x:c>
      <x:c r="R90" s="34"/>
      <x:c r="S90" s="35"/>
    </x:row>
    <x:row r="91" spans="1:20" x14ac:dyDescent="0.2">
      <x:c r="A91" s="11">
        <x:v>4</x:v>
      </x:c>
      <x:c r="B91" s="11">
        <x:v>1</x:v>
      </x:c>
      <x:c r="C91" s="11">
        <x:v>6</x:v>
      </x:c>
      <x:c r="D91" s="11">
        <x:v>1</x:v>
      </x:c>
      <x:c r="E91" s="11" t="s">
        <x:v>103</x:v>
      </x:c>
      <x:c r="F91" s="14" t="s">
        <x:v>13</x:v>
      </x:c>
      <x:c r="G91" s="15">
        <x:v>14628715.48</x:v>
      </x:c>
      <x:c r="H91" s="12">
        <x:v>0</x:v>
      </x:c>
      <x:c r="I91" s="44">
        <x:v>591580.16000000003</x:v>
      </x:c>
      <x:c r="J91" s="47"/>
      <x:c r="K91" s="47">
        <x:v>1032999.99</x:v>
      </x:c>
      <x:c r="L91" s="47">
        <x:v>0</x:v>
      </x:c>
      <x:c r="M91" s="47">
        <x:v>919137.47</x:v>
      </x:c>
      <x:c r="N91" s="61"/>
      <x:c r="O91" s="29">
        <x:f t="shared" si="2"/>
        <x:v>17172433.100000001</x:v>
      </x:c>
      <x:c r="P91" s="11"/>
      <x:c r="Q91" s="29">
        <x:v>17172433.100000001</x:v>
      </x:c>
      <x:c r="R91" s="34"/>
      <x:c r="S91" s="35"/>
    </x:row>
    <x:row r="92" spans="1:20" x14ac:dyDescent="0.2">
      <x:c r="A92" s="14">
        <x:v>4</x:v>
      </x:c>
      <x:c r="B92" s="14">
        <x:v>1</x:v>
      </x:c>
      <x:c r="C92" s="14">
        <x:v>7</x:v>
      </x:c>
      <x:c r="D92" s="14">
        <x:v>0</x:v>
      </x:c>
      <x:c r="E92" s="14" t="s">
        <x:v>104</x:v>
      </x:c>
      <x:c r="F92" s="11" t="s">
        <x:v>13</x:v>
      </x:c>
      <x:c r="G92" s="12">
        <x:v>14628715.48</x:v>
      </x:c>
      <x:c r="H92" s="15">
        <x:v>0</x:v>
      </x:c>
      <x:c r="I92" s="45">
        <x:v>0</x:v>
      </x:c>
      <x:c r="J92" s="48"/>
      <x:c r="K92" s="48"/>
      <x:c r="L92" s="48">
        <x:v>0</x:v>
      </x:c>
      <x:c r="M92" s="48">
        <x:v>16395548.619999999</x:v>
      </x:c>
      <x:c r="N92" s="18"/>
      <x:c r="O92" s="30">
        <x:f t="shared" si="2"/>
        <x:v>31024264.100000001</x:v>
      </x:c>
      <x:c r="P92" s="14"/>
      <x:c r="Q92" s="30">
        <x:v>31024264.100000001</x:v>
      </x:c>
      <x:c r="R92" s="34"/>
      <x:c r="S92" s="35"/>
      <x:c r="T92" s="27"/>
    </x:row>
    <x:row r="93" spans="1:20" x14ac:dyDescent="0.2">
      <x:c r="A93" s="11">
        <x:v>4</x:v>
      </x:c>
      <x:c r="B93" s="11">
        <x:v>1</x:v>
      </x:c>
      <x:c r="C93" s="11">
        <x:v>7</x:v>
      </x:c>
      <x:c r="D93" s="11">
        <x:v>3</x:v>
      </x:c>
      <x:c r="E93" s="11" t="s">
        <x:v>105</x:v>
      </x:c>
      <x:c r="F93" s="11" t="s">
        <x:v>13</x:v>
      </x:c>
      <x:c r="G93" s="12">
        <x:v>60950310.149999999</x:v>
      </x:c>
      <x:c r="H93" s="12">
        <x:v>0</x:v>
      </x:c>
      <x:c r="I93" s="44">
        <x:v>0</x:v>
      </x:c>
      <x:c r="J93" s="47"/>
      <x:c r="K93" s="47"/>
      <x:c r="L93" s="47">
        <x:v>0</x:v>
      </x:c>
      <x:c r="M93" s="47">
        <x:v>16395548.619999999</x:v>
      </x:c>
      <x:c r="N93" s="61"/>
      <x:c r="O93" s="29">
        <x:f t="shared" si="2"/>
        <x:v>77345858.769999996</x:v>
      </x:c>
      <x:c r="P93" s="11"/>
      <x:c r="Q93" s="29">
        <x:v>77345858.769999996</x:v>
      </x:c>
      <x:c r="R93" s="34"/>
      <x:c r="S93" s="35"/>
      <x:c r="T93" s="27"/>
    </x:row>
    <x:row r="94" spans="1:20" x14ac:dyDescent="0.2">
      <x:c r="A94" s="11">
        <x:v>4</x:v>
      </x:c>
      <x:c r="B94" s="11">
        <x:v>2</x:v>
      </x:c>
      <x:c r="C94" s="11">
        <x:v>0</x:v>
      </x:c>
      <x:c r="D94" s="11">
        <x:v>0</x:v>
      </x:c>
      <x:c r="E94" s="11" t="s">
        <x:v>106</x:v>
      </x:c>
      <x:c r="F94" s="14" t="s">
        <x:v>13</x:v>
      </x:c>
      <x:c r="G94" s="15">
        <x:v>60950310.149999999</x:v>
      </x:c>
      <x:c r="H94" s="12">
        <x:v>0</x:v>
      </x:c>
      <x:c r="I94" s="45">
        <x:v>20162239.289999999</x:v>
      </x:c>
      <x:c r="J94" s="48"/>
      <x:c r="K94" s="48">
        <x:v>23169960.890000001</x:v>
      </x:c>
      <x:c r="L94" s="48">
        <x:v>0</x:v>
      </x:c>
      <x:c r="M94" s="48">
        <x:v>23214916.32</x:v>
      </x:c>
      <x:c r="N94" s="18"/>
      <x:c r="O94" s="30">
        <x:f t="shared" si="2"/>
        <x:v>127497426.65000001</x:v>
      </x:c>
      <x:c r="P94" s="14"/>
      <x:c r="Q94" s="30">
        <x:v>127497426.65000001</x:v>
      </x:c>
      <x:c r="R94" s="34"/>
      <x:c r="S94" s="35"/>
    </x:row>
    <x:row r="95" spans="1:20" x14ac:dyDescent="0.2">
      <x:c r="A95" s="14">
        <x:v>4</x:v>
      </x:c>
      <x:c r="B95" s="14">
        <x:v>2</x:v>
      </x:c>
      <x:c r="C95" s="14">
        <x:v>1</x:v>
      </x:c>
      <x:c r="D95" s="14">
        <x:v>0</x:v>
      </x:c>
      <x:c r="E95" s="14" t="s">
        <x:v>107</x:v>
      </x:c>
      <x:c r="F95" s="11" t="s">
        <x:v>13</x:v>
      </x:c>
      <x:c r="G95" s="12">
        <x:v>38228808.609999999</x:v>
      </x:c>
      <x:c r="H95" s="15">
        <x:v>0</x:v>
      </x:c>
      <x:c r="I95" s="44">
        <x:v>20162239.289999999</x:v>
      </x:c>
      <x:c r="J95" s="47"/>
      <x:c r="K95" s="47">
        <x:v>23169960.890000001</x:v>
      </x:c>
      <x:c r="L95" s="47">
        <x:v>0</x:v>
      </x:c>
      <x:c r="M95" s="47">
        <x:v>23214916.32</x:v>
      </x:c>
      <x:c r="N95" s="61"/>
      <x:c r="O95" s="29">
        <x:f t="shared" si="2"/>
        <x:v>104775925.10999998</x:v>
      </x:c>
      <x:c r="P95" s="11"/>
      <x:c r="Q95" s="29">
        <x:v>104775925.10999998</x:v>
      </x:c>
      <x:c r="R95" s="34"/>
      <x:c r="S95" s="35"/>
    </x:row>
    <x:row r="96" spans="1:20" x14ac:dyDescent="0.2">
      <x:c r="A96" s="11">
        <x:v>4</x:v>
      </x:c>
      <x:c r="B96" s="11">
        <x:v>2</x:v>
      </x:c>
      <x:c r="C96" s="11">
        <x:v>1</x:v>
      </x:c>
      <x:c r="D96" s="11">
        <x:v>1</x:v>
      </x:c>
      <x:c r="E96" s="11" t="s">
        <x:v>107</x:v>
      </x:c>
      <x:c r="F96" s="11" t="s">
        <x:v>13</x:v>
      </x:c>
      <x:c r="G96" s="12">
        <x:v>19842044.850000001</x:v>
      </x:c>
      <x:c r="H96" s="12">
        <x:v>0</x:v>
      </x:c>
      <x:c r="I96" s="44">
        <x:v>13548224.34</x:v>
      </x:c>
      <x:c r="J96" s="47"/>
      <x:c r="K96" s="47">
        <x:v>16555945.939999999</x:v>
      </x:c>
      <x:c r="L96" s="47">
        <x:v>0</x:v>
      </x:c>
      <x:c r="M96" s="47">
        <x:v>16600901.369999999</x:v>
      </x:c>
      <x:c r="N96" s="61"/>
      <x:c r="O96" s="29">
        <x:f t="shared" si="2"/>
        <x:v>66547116.5</x:v>
      </x:c>
      <x:c r="P96" s="11"/>
      <x:c r="Q96" s="29">
        <x:v>66547116.5</x:v>
      </x:c>
      <x:c r="R96" s="34"/>
      <x:c r="S96" s="35"/>
    </x:row>
    <x:row r="97" spans="1:19" x14ac:dyDescent="0.2">
      <x:c r="A97" s="11">
        <x:v>4</x:v>
      </x:c>
      <x:c r="B97" s="11">
        <x:v>2</x:v>
      </x:c>
      <x:c r="C97" s="11">
        <x:v>1</x:v>
      </x:c>
      <x:c r="D97" s="11">
        <x:v>2</x:v>
      </x:c>
      <x:c r="E97" s="11" t="s">
        <x:v>88</x:v>
      </x:c>
      <x:c r="F97" s="11" t="s">
        <x:v>13</x:v>
      </x:c>
      <x:c r="G97" s="12">
        <x:v>2879456.69</x:v>
      </x:c>
      <x:c r="H97" s="12">
        <x:v>0</x:v>
      </x:c>
      <x:c r="I97" s="44">
        <x:v>6614014.9500000002</x:v>
      </x:c>
      <x:c r="J97" s="47"/>
      <x:c r="K97" s="47">
        <x:v>6614014.9500000002</x:v>
      </x:c>
      <x:c r="L97" s="47">
        <x:v>0</x:v>
      </x:c>
      <x:c r="M97" s="47">
        <x:v>6614014.9500000002</x:v>
      </x:c>
      <x:c r="N97" s="61"/>
      <x:c r="O97" s="29">
        <x:f t="shared" si="2"/>
        <x:v>22721501.539999999</x:v>
      </x:c>
      <x:c r="P97" s="11"/>
      <x:c r="Q97" s="29">
        <x:v>22721501.539999999</x:v>
      </x:c>
      <x:c r="R97" s="34"/>
      <x:c r="S97" s="35"/>
    </x:row>
    <x:row r="98" spans="1:19" x14ac:dyDescent="0.2">
      <x:c r="A98" s="11">
        <x:v>4</x:v>
      </x:c>
      <x:c r="B98" s="11">
        <x:v>2</x:v>
      </x:c>
      <x:c r="C98" s="11">
        <x:v>1</x:v>
      </x:c>
      <x:c r="D98" s="11">
        <x:v>3</x:v>
      </x:c>
      <x:c r="E98" s="11" t="s">
        <x:v>108</x:v>
      </x:c>
      <x:c r="G98" s="11" t="s">
        <x:v>13</x:v>
      </x:c>
      <x:c r="H98" s="12">
        <x:v>0</x:v>
      </x:c>
      <x:c r="I98" s="44">
        <x:v>0</x:v>
      </x:c>
      <x:c r="J98" s="47"/>
      <x:c r="K98" s="47">
        <x:v>0</x:v>
      </x:c>
      <x:c r="L98" s="47">
        <x:v>0</x:v>
      </x:c>
      <x:c r="M98" s="47">
        <x:v>0</x:v>
      </x:c>
      <x:c r="N98" s="61"/>
      <x:c r="O98" s="29">
        <x:f t="shared" ref="O98" si="3">I98+K98+M98</x:f>
        <x:v>0</x:v>
      </x:c>
      <x:c r="P98" s="11"/>
      <x:c r="Q98" s="12">
        <x:v>0</x:v>
      </x:c>
      <x:c r="R98" s="34"/>
      <x:c r="S98" s="35"/>
    </x:row>
    <x:row r="99" spans="1:19" x14ac:dyDescent="0.2">
      <x:c r="A99" s="11">
        <x:v>5</x:v>
      </x:c>
      <x:c r="B99" s="11">
        <x:v>0</x:v>
      </x:c>
      <x:c r="C99" s="11">
        <x:v>0</x:v>
      </x:c>
      <x:c r="D99" s="11">
        <x:v>0</x:v>
      </x:c>
      <x:c r="E99" s="11" t="s">
        <x:v>110</x:v>
      </x:c>
      <x:c r="F99" s="12">
        <x:v>76782455.239999995</x:v>
      </x:c>
      <x:c r="G99" s="11" t="s">
        <x:v>13</x:v>
      </x:c>
      <x:c r="H99" s="12">
        <x:v>22985235.789999999</x:v>
      </x:c>
      <x:c r="I99" s="44">
        <x:v>0</x:v>
      </x:c>
      <x:c r="J99" s="47">
        <x:v>24442441.850000001</x:v>
      </x:c>
      <x:c r="K99" s="47">
        <x:v>0</x:v>
      </x:c>
      <x:c r="L99" s="47">
        <x:v>39060301.299999997</x:v>
      </x:c>
      <x:c r="M99" s="47">
        <x:v>0</x:v>
      </x:c>
      <x:c r="N99" s="35">
        <x:f>F99+H99+J99+L99</x:f>
        <x:v>163270434.18000001</x:v>
      </x:c>
      <x:c r="O99" s="59"/>
      <x:c r="P99" s="47">
        <x:v>163270434.18000001</x:v>
      </x:c>
      <x:c r="Q99" s="11"/>
      <x:c r="R99" s="34"/>
      <x:c r="S99" s="35"/>
    </x:row>
    <x:row r="100" spans="1:19" x14ac:dyDescent="0.2">
      <x:c r="A100" s="11">
        <x:v>5</x:v>
      </x:c>
      <x:c r="B100" s="11">
        <x:v>1</x:v>
      </x:c>
      <x:c r="C100" s="11">
        <x:v>0</x:v>
      </x:c>
      <x:c r="D100" s="11">
        <x:v>0</x:v>
      </x:c>
      <x:c r="E100" s="11" t="s">
        <x:v>111</x:v>
      </x:c>
      <x:c r="F100" s="12">
        <x:v>56006562.939999998</x:v>
      </x:c>
      <x:c r="G100" s="14" t="s">
        <x:v>13</x:v>
      </x:c>
      <x:c r="H100" s="12">
        <x:v>20551156.350000001</x:v>
      </x:c>
      <x:c r="I100" s="44">
        <x:v>0</x:v>
      </x:c>
      <x:c r="J100" s="47">
        <x:v>22083147.82</x:v>
      </x:c>
      <x:c r="K100" s="47">
        <x:v>0</x:v>
      </x:c>
      <x:c r="L100" s="47">
        <x:v>18722942.25</x:v>
      </x:c>
      <x:c r="M100" s="47">
        <x:v>0</x:v>
      </x:c>
      <x:c r="N100" s="35">
        <x:f t="shared" ref="N100:N136" si="4">F100+H100+J100+L100</x:f>
        <x:v>117363809.35999998</x:v>
      </x:c>
      <x:c r="O100" s="29">
        <x:f t="shared" ref="O100:O136" si="5">I100+K100+M100</x:f>
        <x:v>0</x:v>
      </x:c>
      <x:c r="P100" s="47">
        <x:v>117363809.35999998</x:v>
      </x:c>
      <x:c r="Q100" s="11"/>
      <x:c r="R100" s="34"/>
      <x:c r="S100" s="35"/>
    </x:row>
    <x:row r="101" spans="1:19" x14ac:dyDescent="0.2">
      <x:c r="A101" s="14">
        <x:v>5</x:v>
      </x:c>
      <x:c r="B101" s="14">
        <x:v>1</x:v>
      </x:c>
      <x:c r="C101" s="14">
        <x:v>1</x:v>
      </x:c>
      <x:c r="D101" s="14">
        <x:v>0</x:v>
      </x:c>
      <x:c r="E101" s="14" t="s">
        <x:v>112</x:v>
      </x:c>
      <x:c r="F101" s="15">
        <x:v>38209337.960000001</x:v>
      </x:c>
      <x:c r="G101" s="11" t="s">
        <x:v>13</x:v>
      </x:c>
      <x:c r="H101" s="15">
        <x:v>13221058.82</x:v>
      </x:c>
      <x:c r="I101" s="45">
        <x:v>0</x:v>
      </x:c>
      <x:c r="J101" s="48">
        <x:v>14286342.449999999</x:v>
      </x:c>
      <x:c r="K101" s="48">
        <x:v>0</x:v>
      </x:c>
      <x:c r="L101" s="48">
        <x:v>12482790.33</x:v>
      </x:c>
      <x:c r="M101" s="48">
        <x:v>0</x:v>
      </x:c>
      <x:c r="N101" s="38">
        <x:f t="shared" si="4"/>
        <x:v>78199529.560000002</x:v>
      </x:c>
      <x:c r="O101" s="29">
        <x:f t="shared" si="5"/>
        <x:v>0</x:v>
      </x:c>
      <x:c r="P101" s="48">
        <x:v>78199529.560000002</x:v>
      </x:c>
      <x:c r="Q101" s="14"/>
      <x:c r="R101" s="34"/>
      <x:c r="S101" s="35"/>
    </x:row>
    <x:row r="102" spans="1:19" x14ac:dyDescent="0.2">
      <x:c r="A102" s="11">
        <x:v>5</x:v>
      </x:c>
      <x:c r="B102" s="11">
        <x:v>1</x:v>
      </x:c>
      <x:c r="C102" s="11">
        <x:v>1</x:v>
      </x:c>
      <x:c r="D102" s="11">
        <x:v>1</x:v>
      </x:c>
      <x:c r="E102" s="11" t="s">
        <x:v>113</x:v>
      </x:c>
      <x:c r="F102" s="12">
        <x:v>21817646.25</x:v>
      </x:c>
      <x:c r="G102" s="11" t="s">
        <x:v>13</x:v>
      </x:c>
      <x:c r="H102" s="12">
        <x:v>7633662.6200000001</x:v>
      </x:c>
      <x:c r="I102" s="44">
        <x:v>0</x:v>
      </x:c>
      <x:c r="J102" s="47">
        <x:v>7153159.1200000001</x:v>
      </x:c>
      <x:c r="K102" s="47">
        <x:v>0</x:v>
      </x:c>
      <x:c r="L102" s="47">
        <x:v>6951636</x:v>
      </x:c>
      <x:c r="M102" s="47">
        <x:v>0</x:v>
      </x:c>
      <x:c r="N102" s="35">
        <x:f t="shared" si="4"/>
        <x:v>43556103.990000002</x:v>
      </x:c>
      <x:c r="O102" s="29">
        <x:f t="shared" si="5"/>
        <x:v>0</x:v>
      </x:c>
      <x:c r="P102" s="47">
        <x:v>43556103.990000002</x:v>
      </x:c>
      <x:c r="Q102" s="11"/>
      <x:c r="R102" s="34"/>
      <x:c r="S102" s="35"/>
    </x:row>
    <x:row r="103" spans="1:19" x14ac:dyDescent="0.2">
      <x:c r="A103" s="11">
        <x:v>5</x:v>
      </x:c>
      <x:c r="B103" s="11">
        <x:v>1</x:v>
      </x:c>
      <x:c r="C103" s="11">
        <x:v>1</x:v>
      </x:c>
      <x:c r="D103" s="11">
        <x:v>2</x:v>
      </x:c>
      <x:c r="E103" s="11" t="s">
        <x:v>114</x:v>
      </x:c>
      <x:c r="F103" s="12">
        <x:v>2730032.51</x:v>
      </x:c>
      <x:c r="G103" s="11" t="s">
        <x:v>13</x:v>
      </x:c>
      <x:c r="H103" s="12">
        <x:v>896383.51</x:v>
      </x:c>
      <x:c r="I103" s="44">
        <x:v>0</x:v>
      </x:c>
      <x:c r="J103" s="47">
        <x:v>1004605.17</x:v>
      </x:c>
      <x:c r="K103" s="47">
        <x:v>0</x:v>
      </x:c>
      <x:c r="L103" s="47">
        <x:v>932645.18</x:v>
      </x:c>
      <x:c r="M103" s="47">
        <x:v>0</x:v>
      </x:c>
      <x:c r="N103" s="35">
        <x:f t="shared" si="4"/>
        <x:v>5563666.3699999992</x:v>
      </x:c>
      <x:c r="O103" s="29">
        <x:f t="shared" si="5"/>
        <x:v>0</x:v>
      </x:c>
      <x:c r="P103" s="47">
        <x:v>5563666.3699999992</x:v>
      </x:c>
      <x:c r="Q103" s="11"/>
      <x:c r="R103" s="34"/>
      <x:c r="S103" s="35"/>
    </x:row>
    <x:row r="104" spans="1:19" x14ac:dyDescent="0.2">
      <x:c r="A104" s="11">
        <x:v>5</x:v>
      </x:c>
      <x:c r="B104" s="11">
        <x:v>1</x:v>
      </x:c>
      <x:c r="C104" s="11">
        <x:v>1</x:v>
      </x:c>
      <x:c r="D104" s="11">
        <x:v>3</x:v>
      </x:c>
      <x:c r="E104" s="11" t="s">
        <x:v>115</x:v>
      </x:c>
      <x:c r="F104" s="12">
        <x:v>2961303.12</x:v>
      </x:c>
      <x:c r="G104" s="11" t="s">
        <x:v>13</x:v>
      </x:c>
      <x:c r="H104" s="12">
        <x:v>1093575.6299999999</x:v>
      </x:c>
      <x:c r="I104" s="44">
        <x:v>0</x:v>
      </x:c>
      <x:c r="J104" s="47">
        <x:v>1506078.51</x:v>
      </x:c>
      <x:c r="K104" s="47">
        <x:v>0</x:v>
      </x:c>
      <x:c r="L104" s="47">
        <x:v>856618.92</x:v>
      </x:c>
      <x:c r="M104" s="47">
        <x:v>0</x:v>
      </x:c>
      <x:c r="N104" s="35">
        <x:f t="shared" si="4"/>
        <x:v>6417576.1799999997</x:v>
      </x:c>
      <x:c r="O104" s="29">
        <x:f t="shared" si="5"/>
        <x:v>0</x:v>
      </x:c>
      <x:c r="P104" s="47">
        <x:v>6417576.1799999997</x:v>
      </x:c>
      <x:c r="Q104" s="11"/>
      <x:c r="R104" s="34"/>
      <x:c r="S104" s="35"/>
    </x:row>
    <x:row r="105" spans="1:19" x14ac:dyDescent="0.2">
      <x:c r="A105" s="11">
        <x:v>5</x:v>
      </x:c>
      <x:c r="B105" s="11">
        <x:v>1</x:v>
      </x:c>
      <x:c r="C105" s="11">
        <x:v>1</x:v>
      </x:c>
      <x:c r="D105" s="11">
        <x:v>4</x:v>
      </x:c>
      <x:c r="E105" s="11" t="s">
        <x:v>116</x:v>
      </x:c>
      <x:c r="F105" s="12">
        <x:v>6252823.3799999999</x:v>
      </x:c>
      <x:c r="G105" s="11" t="s">
        <x:v>13</x:v>
      </x:c>
      <x:c r="H105" s="12">
        <x:v>2033659.94</x:v>
      </x:c>
      <x:c r="I105" s="44">
        <x:v>0</x:v>
      </x:c>
      <x:c r="J105" s="47">
        <x:v>2832735.85</x:v>
      </x:c>
      <x:c r="K105" s="47">
        <x:v>0</x:v>
      </x:c>
      <x:c r="L105" s="47">
        <x:v>2352466.38</x:v>
      </x:c>
      <x:c r="M105" s="47">
        <x:v>0</x:v>
      </x:c>
      <x:c r="N105" s="35">
        <x:f t="shared" si="4"/>
        <x:v>13471685.550000001</x:v>
      </x:c>
      <x:c r="O105" s="29">
        <x:f t="shared" si="5"/>
        <x:v>0</x:v>
      </x:c>
      <x:c r="P105" s="47">
        <x:v>13471685.550000001</x:v>
      </x:c>
      <x:c r="Q105" s="11"/>
      <x:c r="R105" s="34"/>
      <x:c r="S105" s="35"/>
    </x:row>
    <x:row r="106" spans="1:19" x14ac:dyDescent="0.2">
      <x:c r="A106" s="11">
        <x:v>5</x:v>
      </x:c>
      <x:c r="B106" s="11">
        <x:v>1</x:v>
      </x:c>
      <x:c r="C106" s="11">
        <x:v>1</x:v>
      </x:c>
      <x:c r="D106" s="11">
        <x:v>5</x:v>
      </x:c>
      <x:c r="E106" s="11" t="s">
        <x:v>117</x:v>
      </x:c>
      <x:c r="F106" s="12">
        <x:v>968285.17</x:v>
      </x:c>
      <x:c r="G106" s="11" t="s">
        <x:v>13</x:v>
      </x:c>
      <x:c r="H106" s="12">
        <x:v>212749.47</x:v>
      </x:c>
      <x:c r="I106" s="44">
        <x:v>0</x:v>
      </x:c>
      <x:c r="J106" s="47">
        <x:v>557619.82999999996</x:v>
      </x:c>
      <x:c r="K106" s="47">
        <x:v>0</x:v>
      </x:c>
      <x:c r="L106" s="47">
        <x:v>262704.46000000002</x:v>
      </x:c>
      <x:c r="M106" s="47">
        <x:v>0</x:v>
      </x:c>
      <x:c r="N106" s="35">
        <x:f t="shared" si="4"/>
        <x:v>2001358.9300000002</x:v>
      </x:c>
      <x:c r="O106" s="29">
        <x:f>I106+K106+M106</x:f>
        <x:v>0</x:v>
      </x:c>
      <x:c r="P106" s="47">
        <x:v>2001358.9300000002</x:v>
      </x:c>
      <x:c r="Q106" s="11"/>
      <x:c r="R106" s="34"/>
      <x:c r="S106" s="35"/>
    </x:row>
    <x:row r="107" spans="1:19" x14ac:dyDescent="0.2">
      <x:c r="A107" s="11">
        <x:v>5</x:v>
      </x:c>
      <x:c r="B107" s="11">
        <x:v>1</x:v>
      </x:c>
      <x:c r="C107" s="11">
        <x:v>1</x:v>
      </x:c>
      <x:c r="D107" s="11">
        <x:v>6</x:v>
      </x:c>
      <x:c r="E107" s="11" t="s">
        <x:v>118</x:v>
      </x:c>
      <x:c r="F107" s="12">
        <x:v>3479247.53</x:v>
      </x:c>
      <x:c r="G107" s="14" t="s">
        <x:v>13</x:v>
      </x:c>
      <x:c r="H107" s="12">
        <x:v>1351027.65</x:v>
      </x:c>
      <x:c r="I107" s="44">
        <x:v>0</x:v>
      </x:c>
      <x:c r="J107" s="47">
        <x:v>1232143.97</x:v>
      </x:c>
      <x:c r="K107" s="47">
        <x:v>0</x:v>
      </x:c>
      <x:c r="L107" s="47">
        <x:v>1126719.3899999999</x:v>
      </x:c>
      <x:c r="M107" s="47">
        <x:v>0</x:v>
      </x:c>
      <x:c r="N107" s="35">
        <x:f t="shared" si="4"/>
        <x:v>7189138.5399999991</x:v>
      </x:c>
      <x:c r="O107" s="29">
        <x:f t="shared" si="5"/>
        <x:v>0</x:v>
      </x:c>
      <x:c r="P107" s="47">
        <x:v>7189138.5399999991</x:v>
      </x:c>
      <x:c r="Q107" s="11"/>
      <x:c r="R107" s="34"/>
      <x:c r="S107" s="35"/>
    </x:row>
    <x:row r="108" spans="1:19" x14ac:dyDescent="0.2">
      <x:c r="A108" s="14">
        <x:v>5</x:v>
      </x:c>
      <x:c r="B108" s="14">
        <x:v>1</x:v>
      </x:c>
      <x:c r="C108" s="14">
        <x:v>2</x:v>
      </x:c>
      <x:c r="D108" s="14">
        <x:v>0</x:v>
      </x:c>
      <x:c r="E108" s="14" t="s">
        <x:v>32</x:v>
      </x:c>
      <x:c r="F108" s="15">
        <x:v>6366004.8300000001</x:v>
      </x:c>
      <x:c r="G108" s="11" t="s">
        <x:v>13</x:v>
      </x:c>
      <x:c r="H108" s="15">
        <x:v>2118159.9900000002</x:v>
      </x:c>
      <x:c r="I108" s="45">
        <x:v>0</x:v>
      </x:c>
      <x:c r="J108" s="48">
        <x:v>2803553.12</x:v>
      </x:c>
      <x:c r="K108" s="48">
        <x:v>0</x:v>
      </x:c>
      <x:c r="L108" s="48">
        <x:v>2045254.44</x:v>
      </x:c>
      <x:c r="M108" s="48">
        <x:v>0</x:v>
      </x:c>
      <x:c r="N108" s="38">
        <x:f t="shared" si="4"/>
        <x:v>13332972.380000001</x:v>
      </x:c>
      <x:c r="O108" s="29">
        <x:f t="shared" si="5"/>
        <x:v>0</x:v>
      </x:c>
      <x:c r="P108" s="48">
        <x:v>13332972.380000001</x:v>
      </x:c>
      <x:c r="Q108" s="14"/>
      <x:c r="R108" s="34"/>
      <x:c r="S108" s="35"/>
    </x:row>
    <x:row r="109" spans="1:19" x14ac:dyDescent="0.2">
      <x:c r="A109" s="11">
        <x:v>5</x:v>
      </x:c>
      <x:c r="B109" s="11">
        <x:v>1</x:v>
      </x:c>
      <x:c r="C109" s="11">
        <x:v>2</x:v>
      </x:c>
      <x:c r="D109" s="11">
        <x:v>1</x:v>
      </x:c>
      <x:c r="E109" s="11" t="s">
        <x:v>33</x:v>
      </x:c>
      <x:c r="F109" s="12">
        <x:v>624574.12</x:v>
      </x:c>
      <x:c r="G109" s="11" t="s">
        <x:v>13</x:v>
      </x:c>
      <x:c r="H109" s="12">
        <x:v>200224.24</x:v>
      </x:c>
      <x:c r="I109" s="44">
        <x:v>0</x:v>
      </x:c>
      <x:c r="J109" s="47">
        <x:v>185618.61</x:v>
      </x:c>
      <x:c r="K109" s="47">
        <x:v>0</x:v>
      </x:c>
      <x:c r="L109" s="47">
        <x:v>148303.24</x:v>
      </x:c>
      <x:c r="M109" s="47">
        <x:v>0</x:v>
      </x:c>
      <x:c r="N109" s="35">
        <x:f t="shared" si="4"/>
        <x:v>1158720.21</x:v>
      </x:c>
      <x:c r="O109" s="29">
        <x:f t="shared" si="5"/>
        <x:v>0</x:v>
      </x:c>
      <x:c r="P109" s="47">
        <x:v>1158720.21</x:v>
      </x:c>
      <x:c r="Q109" s="11"/>
      <x:c r="R109" s="34"/>
      <x:c r="S109" s="35"/>
    </x:row>
    <x:row r="110" spans="1:19" x14ac:dyDescent="0.2">
      <x:c r="A110" s="11">
        <x:v>5</x:v>
      </x:c>
      <x:c r="B110" s="11">
        <x:v>1</x:v>
      </x:c>
      <x:c r="C110" s="11">
        <x:v>2</x:v>
      </x:c>
      <x:c r="D110" s="11">
        <x:v>2</x:v>
      </x:c>
      <x:c r="E110" s="11" t="s">
        <x:v>34</x:v>
      </x:c>
      <x:c r="F110" s="12">
        <x:v>186807.88</x:v>
      </x:c>
      <x:c r="G110" s="11" t="s">
        <x:v>13</x:v>
      </x:c>
      <x:c r="H110" s="12">
        <x:v>152188.51</x:v>
      </x:c>
      <x:c r="I110" s="44">
        <x:v>0</x:v>
      </x:c>
      <x:c r="J110" s="47">
        <x:v>72756.789999999994</x:v>
      </x:c>
      <x:c r="K110" s="47">
        <x:v>0</x:v>
      </x:c>
      <x:c r="L110" s="47">
        <x:v>90393.12</x:v>
      </x:c>
      <x:c r="M110" s="47">
        <x:v>0</x:v>
      </x:c>
      <x:c r="N110" s="35">
        <x:f t="shared" si="4"/>
        <x:v>502146.3</x:v>
      </x:c>
      <x:c r="O110" s="29">
        <x:f t="shared" si="5"/>
        <x:v>0</x:v>
      </x:c>
      <x:c r="P110" s="47">
        <x:v>502146.3</x:v>
      </x:c>
      <x:c r="Q110" s="11"/>
      <x:c r="R110" s="34"/>
      <x:c r="S110" s="35"/>
    </x:row>
    <x:row r="111" spans="1:19" x14ac:dyDescent="0.2">
      <x:c r="A111" s="11">
        <x:v>5</x:v>
      </x:c>
      <x:c r="B111" s="11">
        <x:v>1</x:v>
      </x:c>
      <x:c r="C111" s="11">
        <x:v>2</x:v>
      </x:c>
      <x:c r="D111" s="11">
        <x:v>4</x:v>
      </x:c>
      <x:c r="E111" s="11" t="s">
        <x:v>35</x:v>
      </x:c>
      <x:c r="F111" s="12">
        <x:v>1298004.6599999999</x:v>
      </x:c>
      <x:c r="G111" s="11" t="s">
        <x:v>13</x:v>
      </x:c>
      <x:c r="H111" s="12">
        <x:v>162244.76999999999</x:v>
      </x:c>
      <x:c r="I111" s="44">
        <x:v>0</x:v>
      </x:c>
      <x:c r="J111" s="47">
        <x:v>643592.93999999994</x:v>
      </x:c>
      <x:c r="K111" s="47">
        <x:v>0</x:v>
      </x:c>
      <x:c r="L111" s="47">
        <x:v>509450.83</x:v>
      </x:c>
      <x:c r="M111" s="47">
        <x:v>0</x:v>
      </x:c>
      <x:c r="N111" s="35">
        <x:f t="shared" si="4"/>
        <x:v>2613293.2000000002</x:v>
      </x:c>
      <x:c r="O111" s="29">
        <x:f t="shared" si="5"/>
        <x:v>0</x:v>
      </x:c>
      <x:c r="P111" s="47">
        <x:v>2613293.2000000002</x:v>
      </x:c>
      <x:c r="Q111" s="11"/>
      <x:c r="R111" s="34"/>
      <x:c r="S111" s="35"/>
    </x:row>
    <x:row r="112" spans="1:19" x14ac:dyDescent="0.2">
      <x:c r="A112" s="11">
        <x:v>5</x:v>
      </x:c>
      <x:c r="B112" s="11">
        <x:v>1</x:v>
      </x:c>
      <x:c r="C112" s="11">
        <x:v>2</x:v>
      </x:c>
      <x:c r="D112" s="11">
        <x:v>5</x:v>
      </x:c>
      <x:c r="E112" s="11" t="s">
        <x:v>31</x:v>
      </x:c>
      <x:c r="F112" s="12">
        <x:v>17809.439999999999</x:v>
      </x:c>
      <x:c r="G112" s="11" t="s">
        <x:v>13</x:v>
      </x:c>
      <x:c r="H112" s="12">
        <x:v>1335</x:v>
      </x:c>
      <x:c r="I112" s="44">
        <x:v>0</x:v>
      </x:c>
      <x:c r="J112" s="47">
        <x:v>64037.06</x:v>
      </x:c>
      <x:c r="K112" s="47">
        <x:v>0</x:v>
      </x:c>
      <x:c r="L112" s="47">
        <x:v>7475</x:v>
      </x:c>
      <x:c r="M112" s="47">
        <x:v>0</x:v>
      </x:c>
      <x:c r="N112" s="35">
        <x:f t="shared" si="4"/>
        <x:v>90656.5</x:v>
      </x:c>
      <x:c r="O112" s="29">
        <x:f t="shared" si="5"/>
        <x:v>0</x:v>
      </x:c>
      <x:c r="P112" s="47">
        <x:v>90656.5</x:v>
      </x:c>
      <x:c r="Q112" s="11"/>
      <x:c r="R112" s="34"/>
      <x:c r="S112" s="35"/>
    </x:row>
    <x:row r="113" spans="1:19" x14ac:dyDescent="0.2">
      <x:c r="A113" s="11">
        <x:v>5</x:v>
      </x:c>
      <x:c r="B113" s="11">
        <x:v>1</x:v>
      </x:c>
      <x:c r="C113" s="11">
        <x:v>2</x:v>
      </x:c>
      <x:c r="D113" s="11">
        <x:v>6</x:v>
      </x:c>
      <x:c r="E113" s="11" t="s">
        <x:v>36</x:v>
      </x:c>
      <x:c r="F113" s="12">
        <x:v>3515437</x:v>
      </x:c>
      <x:c r="G113" s="11" t="s">
        <x:v>13</x:v>
      </x:c>
      <x:c r="H113" s="12">
        <x:v>1249019.29</x:v>
      </x:c>
      <x:c r="I113" s="44">
        <x:v>0</x:v>
      </x:c>
      <x:c r="J113" s="47">
        <x:v>1702855.01</x:v>
      </x:c>
      <x:c r="K113" s="47">
        <x:v>0</x:v>
      </x:c>
      <x:c r="L113" s="47">
        <x:v>1174506.76</x:v>
      </x:c>
      <x:c r="M113" s="47">
        <x:v>0</x:v>
      </x:c>
      <x:c r="N113" s="35">
        <x:f t="shared" si="4"/>
        <x:v>7641818.0599999996</x:v>
      </x:c>
      <x:c r="O113" s="29">
        <x:f t="shared" si="5"/>
        <x:v>0</x:v>
      </x:c>
      <x:c r="P113" s="47">
        <x:v>7641818.0599999996</x:v>
      </x:c>
      <x:c r="Q113" s="11"/>
      <x:c r="R113" s="34"/>
      <x:c r="S113" s="35"/>
    </x:row>
    <x:row r="114" spans="1:19" x14ac:dyDescent="0.2">
      <x:c r="A114" s="11">
        <x:v>5</x:v>
      </x:c>
      <x:c r="B114" s="11">
        <x:v>1</x:v>
      </x:c>
      <x:c r="C114" s="11">
        <x:v>2</x:v>
      </x:c>
      <x:c r="D114" s="11">
        <x:v>7</x:v>
      </x:c>
      <x:c r="E114" s="11" t="s">
        <x:v>37</x:v>
      </x:c>
      <x:c r="F114" s="12">
        <x:v>358216.34</x:v>
      </x:c>
      <x:c r="G114" s="11" t="s">
        <x:v>13</x:v>
      </x:c>
      <x:c r="H114" s="12">
        <x:v>67512.539999999994</x:v>
      </x:c>
      <x:c r="I114" s="44">
        <x:v>0</x:v>
      </x:c>
      <x:c r="J114" s="47">
        <x:v>11468.98</x:v>
      </x:c>
      <x:c r="K114" s="47">
        <x:v>0</x:v>
      </x:c>
      <x:c r="L114" s="47">
        <x:v>23627.61</x:v>
      </x:c>
      <x:c r="M114" s="47">
        <x:v>0</x:v>
      </x:c>
      <x:c r="N114" s="35">
        <x:f t="shared" si="4"/>
        <x:v>460825.47</x:v>
      </x:c>
      <x:c r="O114" s="29">
        <x:f t="shared" si="5"/>
        <x:v>0</x:v>
      </x:c>
      <x:c r="P114" s="47">
        <x:v>460825.47</x:v>
      </x:c>
      <x:c r="Q114" s="11"/>
      <x:c r="R114" s="34"/>
      <x:c r="S114" s="35"/>
    </x:row>
    <x:row r="115" spans="1:19" x14ac:dyDescent="0.2">
      <x:c r="A115" s="11">
        <x:v>5</x:v>
      </x:c>
      <x:c r="B115" s="11">
        <x:v>1</x:v>
      </x:c>
      <x:c r="C115" s="11">
        <x:v>2</x:v>
      </x:c>
      <x:c r="D115" s="11">
        <x:v>8</x:v>
      </x:c>
      <x:c r="E115" s="11" t="s">
        <x:v>38</x:v>
      </x:c>
      <x:c r="F115" s="12">
        <x:v>14036</x:v>
      </x:c>
      <x:c r="G115" s="11" t="s">
        <x:v>13</x:v>
      </x:c>
      <x:c r="H115" s="12">
        <x:v>0</x:v>
      </x:c>
      <x:c r="I115" s="44">
        <x:v>0</x:v>
      </x:c>
      <x:c r="J115" s="47"/>
      <x:c r="K115" s="47">
        <x:v>0</x:v>
      </x:c>
      <x:c r="L115" s="47">
        <x:v>0</x:v>
      </x:c>
      <x:c r="M115" s="47">
        <x:v>0</x:v>
      </x:c>
      <x:c r="N115" s="35">
        <x:f t="shared" si="4"/>
        <x:v>14036</x:v>
      </x:c>
      <x:c r="O115" s="29">
        <x:f t="shared" si="5"/>
        <x:v>0</x:v>
      </x:c>
      <x:c r="P115" s="47">
        <x:v>14036</x:v>
      </x:c>
      <x:c r="Q115" s="11"/>
      <x:c r="R115" s="34"/>
      <x:c r="S115" s="35"/>
    </x:row>
    <x:row r="116" spans="1:19" x14ac:dyDescent="0.2">
      <x:c r="A116" s="11">
        <x:v>5</x:v>
      </x:c>
      <x:c r="B116" s="11">
        <x:v>1</x:v>
      </x:c>
      <x:c r="C116" s="11">
        <x:v>2</x:v>
      </x:c>
      <x:c r="D116" s="11">
        <x:v>9</x:v>
      </x:c>
      <x:c r="E116" s="11" t="s">
        <x:v>39</x:v>
      </x:c>
      <x:c r="F116" s="12">
        <x:v>351119.39</x:v>
      </x:c>
      <x:c r="G116" s="14" t="s">
        <x:v>13</x:v>
      </x:c>
      <x:c r="H116" s="12">
        <x:v>285635.64</x:v>
      </x:c>
      <x:c r="I116" s="44">
        <x:v>0</x:v>
      </x:c>
      <x:c r="J116" s="47">
        <x:v>123223.73</x:v>
      </x:c>
      <x:c r="K116" s="47">
        <x:v>0</x:v>
      </x:c>
      <x:c r="L116" s="47">
        <x:v>91497.88</x:v>
      </x:c>
      <x:c r="M116" s="47">
        <x:v>0</x:v>
      </x:c>
      <x:c r="N116" s="35">
        <x:f t="shared" si="4"/>
        <x:v>851476.64</x:v>
      </x:c>
      <x:c r="O116" s="29">
        <x:f t="shared" si="5"/>
        <x:v>0</x:v>
      </x:c>
      <x:c r="P116" s="47">
        <x:v>851476.64</x:v>
      </x:c>
      <x:c r="Q116" s="11"/>
      <x:c r="R116" s="34"/>
      <x:c r="S116" s="35"/>
    </x:row>
    <x:row r="117" spans="1:19" x14ac:dyDescent="0.2">
      <x:c r="A117" s="14">
        <x:v>5</x:v>
      </x:c>
      <x:c r="B117" s="14">
        <x:v>1</x:v>
      </x:c>
      <x:c r="C117" s="14">
        <x:v>3</x:v>
      </x:c>
      <x:c r="D117" s="14">
        <x:v>0</x:v>
      </x:c>
      <x:c r="E117" s="14" t="s">
        <x:v>119</x:v>
      </x:c>
      <x:c r="F117" s="15">
        <x:v>11431220.15</x:v>
      </x:c>
      <x:c r="G117" s="11" t="s">
        <x:v>13</x:v>
      </x:c>
      <x:c r="H117" s="15">
        <x:v>5211937.54</x:v>
      </x:c>
      <x:c r="I117" s="45">
        <x:v>0</x:v>
      </x:c>
      <x:c r="J117" s="48">
        <x:v>4993252.25</x:v>
      </x:c>
      <x:c r="K117" s="48">
        <x:v>0</x:v>
      </x:c>
      <x:c r="L117" s="48">
        <x:v>4194897.4800000004</x:v>
      </x:c>
      <x:c r="M117" s="48">
        <x:v>0</x:v>
      </x:c>
      <x:c r="N117" s="38">
        <x:f t="shared" si="4"/>
        <x:v>25831307.420000002</x:v>
      </x:c>
      <x:c r="O117" s="29">
        <x:f t="shared" si="5"/>
        <x:v>0</x:v>
      </x:c>
      <x:c r="P117" s="48">
        <x:v>25831307.420000002</x:v>
      </x:c>
      <x:c r="Q117" s="14"/>
      <x:c r="R117" s="34"/>
      <x:c r="S117" s="35"/>
    </x:row>
    <x:row r="118" spans="1:19" x14ac:dyDescent="0.2">
      <x:c r="A118" s="11">
        <x:v>5</x:v>
      </x:c>
      <x:c r="B118" s="11">
        <x:v>1</x:v>
      </x:c>
      <x:c r="C118" s="11">
        <x:v>3</x:v>
      </x:c>
      <x:c r="D118" s="11">
        <x:v>1</x:v>
      </x:c>
      <x:c r="E118" s="11" t="s">
        <x:v>120</x:v>
      </x:c>
      <x:c r="F118" s="12">
        <x:v>4892345.63</x:v>
      </x:c>
      <x:c r="G118" s="11" t="s">
        <x:v>13</x:v>
      </x:c>
      <x:c r="H118" s="12">
        <x:v>1507408</x:v>
      </x:c>
      <x:c r="I118" s="44">
        <x:v>0</x:v>
      </x:c>
      <x:c r="J118" s="47">
        <x:v>1635571.35</x:v>
      </x:c>
      <x:c r="K118" s="47">
        <x:v>0</x:v>
      </x:c>
      <x:c r="L118" s="47">
        <x:v>1582995.17</x:v>
      </x:c>
      <x:c r="M118" s="47">
        <x:v>0</x:v>
      </x:c>
      <x:c r="N118" s="35">
        <x:f t="shared" si="4"/>
        <x:v>9618320.1500000004</x:v>
      </x:c>
      <x:c r="O118" s="29">
        <x:f t="shared" si="5"/>
        <x:v>0</x:v>
      </x:c>
      <x:c r="P118" s="47">
        <x:v>9618320.1500000004</x:v>
      </x:c>
      <x:c r="Q118" s="11"/>
      <x:c r="R118" s="34"/>
      <x:c r="S118" s="35"/>
    </x:row>
    <x:row r="119" spans="1:19" x14ac:dyDescent="0.2">
      <x:c r="A119" s="11">
        <x:v>5</x:v>
      </x:c>
      <x:c r="B119" s="11">
        <x:v>1</x:v>
      </x:c>
      <x:c r="C119" s="11">
        <x:v>3</x:v>
      </x:c>
      <x:c r="D119" s="11">
        <x:v>2</x:v>
      </x:c>
      <x:c r="E119" s="11" t="s">
        <x:v>121</x:v>
      </x:c>
      <x:c r="F119" s="12">
        <x:v>1338779.53</x:v>
      </x:c>
      <x:c r="G119" s="11" t="s">
        <x:v>13</x:v>
      </x:c>
      <x:c r="H119" s="12">
        <x:v>454655.86</x:v>
      </x:c>
      <x:c r="I119" s="44">
        <x:v>0</x:v>
      </x:c>
      <x:c r="J119" s="47">
        <x:v>329418.03000000003</x:v>
      </x:c>
      <x:c r="K119" s="47">
        <x:v>0</x:v>
      </x:c>
      <x:c r="L119" s="47">
        <x:v>384398.19</x:v>
      </x:c>
      <x:c r="M119" s="47">
        <x:v>0</x:v>
      </x:c>
      <x:c r="N119" s="35">
        <x:f t="shared" si="4"/>
        <x:v>2507251.61</x:v>
      </x:c>
      <x:c r="O119" s="29">
        <x:f t="shared" si="5"/>
        <x:v>0</x:v>
      </x:c>
      <x:c r="P119" s="47">
        <x:v>2507251.61</x:v>
      </x:c>
      <x:c r="Q119" s="11"/>
      <x:c r="R119" s="34"/>
      <x:c r="S119" s="35"/>
    </x:row>
    <x:row r="120" spans="1:19" x14ac:dyDescent="0.2">
      <x:c r="A120" s="11">
        <x:v>5</x:v>
      </x:c>
      <x:c r="B120" s="11">
        <x:v>1</x:v>
      </x:c>
      <x:c r="C120" s="11">
        <x:v>3</x:v>
      </x:c>
      <x:c r="D120" s="11">
        <x:v>3</x:v>
      </x:c>
      <x:c r="E120" s="11" t="s">
        <x:v>122</x:v>
      </x:c>
      <x:c r="F120" s="12">
        <x:v>476380.8</x:v>
      </x:c>
      <x:c r="G120" s="11" t="s">
        <x:v>13</x:v>
      </x:c>
      <x:c r="H120" s="12">
        <x:v>529893.99</x:v>
      </x:c>
      <x:c r="I120" s="44">
        <x:v>0</x:v>
      </x:c>
      <x:c r="J120" s="47">
        <x:v>331397.95</x:v>
      </x:c>
      <x:c r="K120" s="47">
        <x:v>0</x:v>
      </x:c>
      <x:c r="L120" s="47">
        <x:v>150343</x:v>
      </x:c>
      <x:c r="M120" s="47">
        <x:v>0</x:v>
      </x:c>
      <x:c r="N120" s="35">
        <x:f t="shared" si="4"/>
        <x:v>1488015.74</x:v>
      </x:c>
      <x:c r="O120" s="29">
        <x:f t="shared" si="5"/>
        <x:v>0</x:v>
      </x:c>
      <x:c r="P120" s="47">
        <x:v>1488015.74</x:v>
      </x:c>
      <x:c r="Q120" s="11"/>
      <x:c r="R120" s="34"/>
      <x:c r="S120" s="35"/>
    </x:row>
    <x:row r="121" spans="1:19" x14ac:dyDescent="0.2">
      <x:c r="A121" s="11">
        <x:v>5</x:v>
      </x:c>
      <x:c r="B121" s="11">
        <x:v>1</x:v>
      </x:c>
      <x:c r="C121" s="11">
        <x:v>3</x:v>
      </x:c>
      <x:c r="D121" s="11">
        <x:v>4</x:v>
      </x:c>
      <x:c r="E121" s="11" t="s">
        <x:v>123</x:v>
      </x:c>
      <x:c r="F121" s="12">
        <x:v>904545.12</x:v>
      </x:c>
      <x:c r="G121" s="11" t="s">
        <x:v>13</x:v>
      </x:c>
      <x:c r="H121" s="12">
        <x:v>191687.54</x:v>
      </x:c>
      <x:c r="I121" s="44">
        <x:v>0</x:v>
      </x:c>
      <x:c r="J121" s="47">
        <x:v>89165.8</x:v>
      </x:c>
      <x:c r="K121" s="47">
        <x:v>0</x:v>
      </x:c>
      <x:c r="L121" s="47">
        <x:v>167046.82</x:v>
      </x:c>
      <x:c r="M121" s="47">
        <x:v>0</x:v>
      </x:c>
      <x:c r="N121" s="35">
        <x:f t="shared" si="4"/>
        <x:v>1352445.28</x:v>
      </x:c>
      <x:c r="O121" s="29">
        <x:f t="shared" si="5"/>
        <x:v>0</x:v>
      </x:c>
      <x:c r="P121" s="47">
        <x:v>1352445.28</x:v>
      </x:c>
      <x:c r="Q121" s="11"/>
      <x:c r="R121" s="34"/>
      <x:c r="S121" s="35"/>
    </x:row>
    <x:row r="122" spans="1:19" x14ac:dyDescent="0.2">
      <x:c r="A122" s="11">
        <x:v>5</x:v>
      </x:c>
      <x:c r="B122" s="11">
        <x:v>1</x:v>
      </x:c>
      <x:c r="C122" s="11">
        <x:v>3</x:v>
      </x:c>
      <x:c r="D122" s="11">
        <x:v>5</x:v>
      </x:c>
      <x:c r="E122" s="11" t="s">
        <x:v>124</x:v>
      </x:c>
      <x:c r="F122" s="12">
        <x:v>1370810.89</x:v>
      </x:c>
      <x:c r="G122" s="11" t="s">
        <x:v>13</x:v>
      </x:c>
      <x:c r="H122" s="12">
        <x:v>587258.07999999996</x:v>
      </x:c>
      <x:c r="I122" s="44">
        <x:v>0</x:v>
      </x:c>
      <x:c r="J122" s="47">
        <x:v>522246.29</x:v>
      </x:c>
      <x:c r="K122" s="47">
        <x:v>0</x:v>
      </x:c>
      <x:c r="L122" s="47">
        <x:v>632169.26</x:v>
      </x:c>
      <x:c r="M122" s="47">
        <x:v>0</x:v>
      </x:c>
      <x:c r="N122" s="35">
        <x:f t="shared" si="4"/>
        <x:v>3112484.5199999996</x:v>
      </x:c>
      <x:c r="O122" s="29">
        <x:f t="shared" si="5"/>
        <x:v>0</x:v>
      </x:c>
      <x:c r="P122" s="47">
        <x:v>3112484.5199999996</x:v>
      </x:c>
      <x:c r="Q122" s="11"/>
      <x:c r="R122" s="34"/>
      <x:c r="S122" s="35"/>
    </x:row>
    <x:row r="123" spans="1:19" x14ac:dyDescent="0.2">
      <x:c r="A123" s="11">
        <x:v>5</x:v>
      </x:c>
      <x:c r="B123" s="11">
        <x:v>1</x:v>
      </x:c>
      <x:c r="C123" s="11">
        <x:v>3</x:v>
      </x:c>
      <x:c r="D123" s="11">
        <x:v>6</x:v>
      </x:c>
      <x:c r="E123" s="11" t="s">
        <x:v>125</x:v>
      </x:c>
      <x:c r="F123" s="12">
        <x:v>579348.31999999995</x:v>
      </x:c>
      <x:c r="G123" s="11" t="s">
        <x:v>13</x:v>
      </x:c>
      <x:c r="H123" s="12">
        <x:v>243566.8</x:v>
      </x:c>
      <x:c r="I123" s="44">
        <x:v>0</x:v>
      </x:c>
      <x:c r="J123" s="47">
        <x:v>235269.13</x:v>
      </x:c>
      <x:c r="K123" s="47">
        <x:v>0</x:v>
      </x:c>
      <x:c r="L123" s="47">
        <x:v>213326.8</x:v>
      </x:c>
      <x:c r="M123" s="47">
        <x:v>0</x:v>
      </x:c>
      <x:c r="N123" s="35">
        <x:f t="shared" si="4"/>
        <x:v>1271511.05</x:v>
      </x:c>
      <x:c r="O123" s="29">
        <x:f t="shared" si="5"/>
        <x:v>0</x:v>
      </x:c>
      <x:c r="P123" s="47">
        <x:v>1271511.05</x:v>
      </x:c>
      <x:c r="Q123" s="11"/>
      <x:c r="R123" s="34"/>
      <x:c r="S123" s="35"/>
    </x:row>
    <x:row r="124" spans="1:19" x14ac:dyDescent="0.2">
      <x:c r="A124" s="11">
        <x:v>5</x:v>
      </x:c>
      <x:c r="B124" s="11">
        <x:v>1</x:v>
      </x:c>
      <x:c r="C124" s="11">
        <x:v>3</x:v>
      </x:c>
      <x:c r="D124" s="11">
        <x:v>7</x:v>
      </x:c>
      <x:c r="E124" s="11" t="s">
        <x:v>126</x:v>
      </x:c>
      <x:c r="F124" s="12">
        <x:v>164497.29</x:v>
      </x:c>
      <x:c r="G124" s="11" t="s">
        <x:v>13</x:v>
      </x:c>
      <x:c r="H124" s="12">
        <x:v>66184.639999999999</x:v>
      </x:c>
      <x:c r="I124" s="44">
        <x:v>0</x:v>
      </x:c>
      <x:c r="J124" s="47">
        <x:v>46982.69</x:v>
      </x:c>
      <x:c r="K124" s="47">
        <x:v>0</x:v>
      </x:c>
      <x:c r="L124" s="47">
        <x:v>56800.04</x:v>
      </x:c>
      <x:c r="M124" s="47">
        <x:v>0</x:v>
      </x:c>
      <x:c r="N124" s="35">
        <x:f t="shared" si="4"/>
        <x:v>334464.65999999997</x:v>
      </x:c>
      <x:c r="O124" s="29">
        <x:f t="shared" si="5"/>
        <x:v>0</x:v>
      </x:c>
      <x:c r="P124" s="47">
        <x:v>334464.65999999997</x:v>
      </x:c>
      <x:c r="Q124" s="11"/>
      <x:c r="R124" s="34"/>
      <x:c r="S124" s="35"/>
    </x:row>
    <x:row r="125" spans="1:19" x14ac:dyDescent="0.2">
      <x:c r="A125" s="11">
        <x:v>5</x:v>
      </x:c>
      <x:c r="B125" s="11">
        <x:v>1</x:v>
      </x:c>
      <x:c r="C125" s="11">
        <x:v>3</x:v>
      </x:c>
      <x:c r="D125" s="11">
        <x:v>8</x:v>
      </x:c>
      <x:c r="E125" s="11" t="s">
        <x:v>127</x:v>
      </x:c>
      <x:c r="F125" s="12">
        <x:v>1223222.25</x:v>
      </x:c>
      <x:c r="G125" s="11" t="s">
        <x:v>13</x:v>
      </x:c>
      <x:c r="H125" s="12">
        <x:v>881793.63</x:v>
      </x:c>
      <x:c r="I125" s="44">
        <x:v>0</x:v>
      </x:c>
      <x:c r="J125" s="47">
        <x:v>50446.78</x:v>
      </x:c>
      <x:c r="K125" s="47">
        <x:v>0</x:v>
      </x:c>
      <x:c r="L125" s="47">
        <x:v>54309.2</x:v>
      </x:c>
      <x:c r="M125" s="47">
        <x:v>0</x:v>
      </x:c>
      <x:c r="N125" s="35">
        <x:f t="shared" si="4"/>
        <x:v>2209771.86</x:v>
      </x:c>
      <x:c r="O125" s="29">
        <x:f t="shared" si="5"/>
        <x:v>0</x:v>
      </x:c>
      <x:c r="P125" s="47">
        <x:v>2209771.86</x:v>
      </x:c>
      <x:c r="Q125" s="11"/>
      <x:c r="R125" s="34"/>
      <x:c r="S125" s="35"/>
    </x:row>
    <x:row r="126" spans="1:19" x14ac:dyDescent="0.2">
      <x:c r="A126" s="11">
        <x:v>5</x:v>
      </x:c>
      <x:c r="B126" s="11">
        <x:v>1</x:v>
      </x:c>
      <x:c r="C126" s="11">
        <x:v>3</x:v>
      </x:c>
      <x:c r="D126" s="11">
        <x:v>9</x:v>
      </x:c>
      <x:c r="E126" s="11" t="s">
        <x:v>128</x:v>
      </x:c>
      <x:c r="F126" s="12">
        <x:v>481290.32</x:v>
      </x:c>
      <x:c r="G126" s="11" t="s">
        <x:v>13</x:v>
      </x:c>
      <x:c r="H126" s="12">
        <x:v>749489</x:v>
      </x:c>
      <x:c r="I126" s="44">
        <x:v>0</x:v>
      </x:c>
      <x:c r="J126" s="47">
        <x:v>1752754.23</x:v>
      </x:c>
      <x:c r="K126" s="47">
        <x:v>0</x:v>
      </x:c>
      <x:c r="L126" s="47">
        <x:v>953509</x:v>
      </x:c>
      <x:c r="M126" s="47">
        <x:v>0</x:v>
      </x:c>
      <x:c r="N126" s="35">
        <x:f t="shared" si="4"/>
        <x:v>3937042.55</x:v>
      </x:c>
      <x:c r="O126" s="29">
        <x:f t="shared" si="5"/>
        <x:v>0</x:v>
      </x:c>
      <x:c r="P126" s="47">
        <x:v>3937042.55</x:v>
      </x:c>
      <x:c r="Q126" s="11"/>
      <x:c r="R126" s="34"/>
      <x:c r="S126" s="35"/>
    </x:row>
    <x:row r="127" spans="1:19" x14ac:dyDescent="0.2">
      <x:c r="A127" s="11">
        <x:v>5</x:v>
      </x:c>
      <x:c r="B127" s="11">
        <x:v>2</x:v>
      </x:c>
      <x:c r="C127" s="11">
        <x:v>0</x:v>
      </x:c>
      <x:c r="D127" s="11">
        <x:v>0</x:v>
      </x:c>
      <x:c r="E127" s="11" t="s">
        <x:v>129</x:v>
      </x:c>
      <x:c r="F127" s="12">
        <x:v>20260378.100000001</x:v>
      </x:c>
      <x:c r="G127" s="14" t="s">
        <x:v>13</x:v>
      </x:c>
      <x:c r="H127" s="12">
        <x:v>2265534.59</x:v>
      </x:c>
      <x:c r="I127" s="44">
        <x:v>0</x:v>
      </x:c>
      <x:c r="J127" s="47">
        <x:v>1986667.13</x:v>
      </x:c>
      <x:c r="K127" s="47">
        <x:v>0</x:v>
      </x:c>
      <x:c r="L127" s="47">
        <x:v>20324674.91</x:v>
      </x:c>
      <x:c r="M127" s="47">
        <x:v>0</x:v>
      </x:c>
      <x:c r="N127" s="35">
        <x:f t="shared" si="4"/>
        <x:v>44837254.730000004</x:v>
      </x:c>
      <x:c r="O127" s="29">
        <x:f t="shared" si="5"/>
        <x:v>0</x:v>
      </x:c>
      <x:c r="P127" s="47">
        <x:v>44837254.730000004</x:v>
      </x:c>
      <x:c r="Q127" s="11"/>
      <x:c r="R127" s="34"/>
      <x:c r="S127" s="35"/>
    </x:row>
    <x:row r="128" spans="1:19" x14ac:dyDescent="0.2">
      <x:c r="A128" s="14">
        <x:v>5</x:v>
      </x:c>
      <x:c r="B128" s="14">
        <x:v>2</x:v>
      </x:c>
      <x:c r="C128" s="14">
        <x:v>1</x:v>
      </x:c>
      <x:c r="D128" s="14">
        <x:v>0</x:v>
      </x:c>
      <x:c r="E128" s="14" t="s">
        <x:v>109</x:v>
      </x:c>
      <x:c r="F128" s="15">
        <x:v>19574722.050000001</x:v>
      </x:c>
      <x:c r="G128" s="11" t="s">
        <x:v>13</x:v>
      </x:c>
      <x:c r="H128" s="15">
        <x:v>2152564.9700000002</x:v>
      </x:c>
      <x:c r="I128" s="45">
        <x:v>0</x:v>
      </x:c>
      <x:c r="J128" s="48">
        <x:v>1822019.64</x:v>
      </x:c>
      <x:c r="K128" s="48">
        <x:v>0</x:v>
      </x:c>
      <x:c r="L128" s="48">
        <x:v>20133626.030000001</x:v>
      </x:c>
      <x:c r="M128" s="48">
        <x:v>0</x:v>
      </x:c>
      <x:c r="N128" s="38">
        <x:f t="shared" si="4"/>
        <x:v>43682932.689999998</x:v>
      </x:c>
      <x:c r="O128" s="29">
        <x:f t="shared" si="5"/>
        <x:v>0</x:v>
      </x:c>
      <x:c r="P128" s="48">
        <x:v>43682932.689999998</x:v>
      </x:c>
      <x:c r="Q128" s="14"/>
      <x:c r="R128" s="34"/>
      <x:c r="S128" s="35"/>
    </x:row>
    <x:row r="129" spans="1:21" x14ac:dyDescent="0.2">
      <x:c r="A129" s="11">
        <x:v>5</x:v>
      </x:c>
      <x:c r="B129" s="11">
        <x:v>2</x:v>
      </x:c>
      <x:c r="C129" s="11">
        <x:v>1</x:v>
      </x:c>
      <x:c r="D129" s="11">
        <x:v>2</x:v>
      </x:c>
      <x:c r="E129" s="11" t="s">
        <x:v>130</x:v>
      </x:c>
      <x:c r="F129" s="12">
        <x:v>19574722.050000001</x:v>
      </x:c>
      <x:c r="G129" s="14" t="s">
        <x:v>13</x:v>
      </x:c>
      <x:c r="H129" s="12">
        <x:v>2152564.9700000002</x:v>
      </x:c>
      <x:c r="I129" s="44">
        <x:v>0</x:v>
      </x:c>
      <x:c r="J129" s="47">
        <x:v>1822019.64</x:v>
      </x:c>
      <x:c r="K129" s="47">
        <x:v>0</x:v>
      </x:c>
      <x:c r="L129" s="47">
        <x:v>20133626.030000001</x:v>
      </x:c>
      <x:c r="M129" s="47">
        <x:v>0</x:v>
      </x:c>
      <x:c r="N129" s="35">
        <x:f t="shared" si="4"/>
        <x:v>43682932.689999998</x:v>
      </x:c>
      <x:c r="O129" s="29">
        <x:f t="shared" si="5"/>
        <x:v>0</x:v>
      </x:c>
      <x:c r="P129" s="47">
        <x:v>43682932.689999998</x:v>
      </x:c>
      <x:c r="Q129" s="11"/>
      <x:c r="R129" s="34"/>
      <x:c r="S129" s="35"/>
    </x:row>
    <x:row r="130" spans="1:21" x14ac:dyDescent="0.2">
      <x:c r="A130" s="14">
        <x:v>5</x:v>
      </x:c>
      <x:c r="B130" s="14">
        <x:v>2</x:v>
      </x:c>
      <x:c r="C130" s="14">
        <x:v>4</x:v>
      </x:c>
      <x:c r="D130" s="14">
        <x:v>0</x:v>
      </x:c>
      <x:c r="E130" s="14" t="s">
        <x:v>65</x:v>
      </x:c>
      <x:c r="F130" s="15">
        <x:v>685656.05</x:v>
      </x:c>
      <x:c r="G130" s="11" t="s">
        <x:v>13</x:v>
      </x:c>
      <x:c r="H130" s="15">
        <x:v>112969.62</x:v>
      </x:c>
      <x:c r="I130" s="45">
        <x:v>0</x:v>
      </x:c>
      <x:c r="J130" s="48">
        <x:v>164647.49</x:v>
      </x:c>
      <x:c r="K130" s="48">
        <x:v>0</x:v>
      </x:c>
      <x:c r="L130" s="48">
        <x:v>191048.88</x:v>
      </x:c>
      <x:c r="M130" s="48">
        <x:v>0</x:v>
      </x:c>
      <x:c r="N130" s="38">
        <x:f t="shared" si="4"/>
        <x:v>1154322.04</x:v>
      </x:c>
      <x:c r="O130" s="29">
        <x:f t="shared" si="5"/>
        <x:v>0</x:v>
      </x:c>
      <x:c r="P130" s="48">
        <x:v>1154322.04</x:v>
      </x:c>
      <x:c r="Q130" s="14"/>
      <x:c r="R130" s="34"/>
      <x:c r="S130" s="35"/>
      <x:c r="T130" s="27"/>
    </x:row>
    <x:row r="131" spans="1:21" x14ac:dyDescent="0.2">
      <x:c r="A131" s="11">
        <x:v>5</x:v>
      </x:c>
      <x:c r="B131" s="11">
        <x:v>2</x:v>
      </x:c>
      <x:c r="C131" s="11">
        <x:v>4</x:v>
      </x:c>
      <x:c r="D131" s="11">
        <x:v>1</x:v>
      </x:c>
      <x:c r="E131" s="11" t="s">
        <x:v>66</x:v>
      </x:c>
      <x:c r="F131" s="12">
        <x:v>651270.44999999995</x:v>
      </x:c>
      <x:c r="G131" s="11" t="s">
        <x:v>13</x:v>
      </x:c>
      <x:c r="H131" s="12">
        <x:v>112970.62</x:v>
      </x:c>
      <x:c r="I131" s="44">
        <x:v>0</x:v>
      </x:c>
      <x:c r="J131" s="47">
        <x:v>164647.49</x:v>
      </x:c>
      <x:c r="K131" s="47">
        <x:v>0</x:v>
      </x:c>
      <x:c r="L131" s="47">
        <x:v>175768.68</x:v>
      </x:c>
      <x:c r="M131" s="47">
        <x:v>0</x:v>
      </x:c>
      <x:c r="N131" s="35">
        <x:f t="shared" si="4"/>
        <x:v>1104657.24</x:v>
      </x:c>
      <x:c r="O131" s="29">
        <x:f t="shared" si="5"/>
        <x:v>0</x:v>
      </x:c>
      <x:c r="P131" s="47">
        <x:v>1104657.24</x:v>
      </x:c>
      <x:c r="Q131" s="11"/>
      <x:c r="R131" s="34"/>
      <x:c r="S131" s="35"/>
    </x:row>
    <x:row r="132" spans="1:21" x14ac:dyDescent="0.2">
      <x:c r="A132" s="11">
        <x:v>5</x:v>
      </x:c>
      <x:c r="B132" s="11">
        <x:v>2</x:v>
      </x:c>
      <x:c r="C132" s="11">
        <x:v>4</x:v>
      </x:c>
      <x:c r="D132" s="11">
        <x:v>2</x:v>
      </x:c>
      <x:c r="E132" s="11" t="s">
        <x:v>131</x:v>
      </x:c>
      <x:c r="F132" s="12">
        <x:v>34384.6</x:v>
      </x:c>
      <x:c r="G132" s="11" t="s">
        <x:v>13</x:v>
      </x:c>
      <x:c r="H132" s="12">
        <x:v>0</x:v>
      </x:c>
      <x:c r="I132" s="44">
        <x:v>0</x:v>
      </x:c>
      <x:c r="J132" s="47"/>
      <x:c r="K132" s="47">
        <x:v>0</x:v>
      </x:c>
      <x:c r="L132" s="47">
        <x:v>15280.2</x:v>
      </x:c>
      <x:c r="M132" s="47">
        <x:v>0</x:v>
      </x:c>
      <x:c r="N132" s="35">
        <x:f t="shared" si="4"/>
        <x:v>49664.800000000003</x:v>
      </x:c>
      <x:c r="O132" s="29">
        <x:f t="shared" si="5"/>
        <x:v>0</x:v>
      </x:c>
      <x:c r="P132" s="47">
        <x:v>49664.800000000003</x:v>
      </x:c>
      <x:c r="Q132" s="11"/>
      <x:c r="R132" s="34"/>
      <x:c r="S132" s="35"/>
    </x:row>
    <x:row r="133" spans="1:21" x14ac:dyDescent="0.2">
      <x:c r="A133" s="11">
        <x:v>5</x:v>
      </x:c>
      <x:c r="B133" s="11">
        <x:v>2</x:v>
      </x:c>
      <x:c r="C133" s="11">
        <x:v>4</x:v>
      </x:c>
      <x:c r="D133" s="11">
        <x:v>3</x:v>
      </x:c>
      <x:c r="E133" s="11" t="s">
        <x:v>67</x:v>
      </x:c>
      <x:c r="F133" s="12">
        <x:v>1</x:v>
      </x:c>
      <x:c r="G133" s="11" t="s">
        <x:v>13</x:v>
      </x:c>
      <x:c r="H133" s="16">
        <x:v>-1</x:v>
      </x:c>
      <x:c r="I133" s="44">
        <x:v>0</x:v>
      </x:c>
      <x:c r="J133" s="47"/>
      <x:c r="K133" s="47">
        <x:v>0</x:v>
      </x:c>
      <x:c r="L133" s="47"/>
      <x:c r="M133" s="47"/>
      <x:c r="N133" s="35">
        <x:f t="shared" si="4"/>
        <x:v>0</x:v>
      </x:c>
      <x:c r="O133" s="29">
        <x:f t="shared" si="5"/>
        <x:v>0</x:v>
      </x:c>
      <x:c r="P133" s="47">
        <x:v>0</x:v>
      </x:c>
      <x:c r="Q133" s="11"/>
      <x:c r="R133" s="34"/>
      <x:c r="S133" s="35"/>
    </x:row>
    <x:row r="134" spans="1:21" x14ac:dyDescent="0.2">
      <x:c r="A134" s="11">
        <x:v>5</x:v>
      </x:c>
      <x:c r="B134" s="11">
        <x:v>4</x:v>
      </x:c>
      <x:c r="C134" s="11">
        <x:v>0</x:v>
      </x:c>
      <x:c r="D134" s="11">
        <x:v>0</x:v>
      </x:c>
      <x:c r="E134" s="11" t="s">
        <x:v>132</x:v>
      </x:c>
      <x:c r="F134" s="12">
        <x:v>515514.2</x:v>
      </x:c>
      <x:c r="G134" s="14" t="s">
        <x:v>13</x:v>
      </x:c>
      <x:c r="H134" s="12">
        <x:v>168544.85</x:v>
      </x:c>
      <x:c r="I134" s="44">
        <x:v>0</x:v>
      </x:c>
      <x:c r="J134" s="47">
        <x:v>372626.9</x:v>
      </x:c>
      <x:c r="K134" s="47">
        <x:v>0</x:v>
      </x:c>
      <x:c r="L134" s="47">
        <x:v>12684.14</x:v>
      </x:c>
      <x:c r="M134" s="47">
        <x:v>0</x:v>
      </x:c>
      <x:c r="N134" s="35">
        <x:f t="shared" si="4"/>
        <x:v>1069370.0900000001</x:v>
      </x:c>
      <x:c r="O134" s="29">
        <x:f t="shared" si="5"/>
        <x:v>0</x:v>
      </x:c>
      <x:c r="P134" s="47">
        <x:v>1069370.0900000001</x:v>
      </x:c>
      <x:c r="Q134" s="11"/>
      <x:c r="R134" s="34"/>
      <x:c r="S134" s="35"/>
    </x:row>
    <x:row r="135" spans="1:21" x14ac:dyDescent="0.2">
      <x:c r="A135" s="14">
        <x:v>5</x:v>
      </x:c>
      <x:c r="B135" s="14">
        <x:v>4</x:v>
      </x:c>
      <x:c r="C135" s="14">
        <x:v>1</x:v>
      </x:c>
      <x:c r="D135" s="14">
        <x:v>0</x:v>
      </x:c>
      <x:c r="E135" s="14" t="s">
        <x:v>133</x:v>
      </x:c>
      <x:c r="F135" s="15">
        <x:v>515514.2</x:v>
      </x:c>
      <x:c r="G135" s="11" t="s">
        <x:v>13</x:v>
      </x:c>
      <x:c r="H135" s="15">
        <x:v>168544.85</x:v>
      </x:c>
      <x:c r="I135" s="45">
        <x:v>0</x:v>
      </x:c>
      <x:c r="J135" s="48">
        <x:v>372626.9</x:v>
      </x:c>
      <x:c r="K135" s="48">
        <x:v>0</x:v>
      </x:c>
      <x:c r="L135" s="48">
        <x:v>12684.14</x:v>
      </x:c>
      <x:c r="M135" s="48">
        <x:v>0</x:v>
      </x:c>
      <x:c r="N135" s="38">
        <x:f t="shared" si="4"/>
        <x:v>1069370.0900000001</x:v>
      </x:c>
      <x:c r="O135" s="29">
        <x:f t="shared" si="5"/>
        <x:v>0</x:v>
      </x:c>
      <x:c r="P135" s="48">
        <x:v>1069370.0900000001</x:v>
      </x:c>
      <x:c r="Q135" s="14"/>
      <x:c r="R135" s="34"/>
      <x:c r="S135" s="35"/>
    </x:row>
    <x:row r="136" spans="1:21" x14ac:dyDescent="0.2">
      <x:c r="A136" s="11">
        <x:v>5</x:v>
      </x:c>
      <x:c r="B136" s="11">
        <x:v>4</x:v>
      </x:c>
      <x:c r="C136" s="11">
        <x:v>1</x:v>
      </x:c>
      <x:c r="D136" s="11">
        <x:v>1</x:v>
      </x:c>
      <x:c r="E136" s="11" t="s">
        <x:v>134</x:v>
      </x:c>
      <x:c r="F136" s="12">
        <x:v>515514.2</x:v>
      </x:c>
      <x:c r="G136" s="13"/>
      <x:c r="H136" s="12">
        <x:v>168544.85</x:v>
      </x:c>
      <x:c r="I136" s="44">
        <x:v>0</x:v>
      </x:c>
      <x:c r="J136" s="47">
        <x:v>372626.9</x:v>
      </x:c>
      <x:c r="K136" s="47">
        <x:v>0</x:v>
      </x:c>
      <x:c r="L136" s="47">
        <x:v>12684.14</x:v>
      </x:c>
      <x:c r="M136" s="47">
        <x:v>0</x:v>
      </x:c>
      <x:c r="N136" s="35">
        <x:f t="shared" si="4"/>
        <x:v>1069370.0900000001</x:v>
      </x:c>
      <x:c r="O136" s="29">
        <x:f t="shared" si="5"/>
        <x:v>0</x:v>
      </x:c>
      <x:c r="P136" s="47">
        <x:v>1069370.0900000001</x:v>
      </x:c>
      <x:c r="Q136" s="11"/>
      <x:c r="R136" s="34"/>
      <x:c r="S136" s="34"/>
    </x:row>
    <x:row r="137" spans="1:21" x14ac:dyDescent="0.2">
      <x:c r="A137" s="11">
        <x:v>7</x:v>
      </x:c>
      <x:c r="B137" s="11">
        <x:v>0</x:v>
      </x:c>
      <x:c r="C137" s="11">
        <x:v>0</x:v>
      </x:c>
      <x:c r="D137" s="11">
        <x:v>0</x:v>
      </x:c>
      <x:c r="E137" s="11" t="s">
        <x:v>135</x:v>
      </x:c>
      <x:c r="F137" s="11"/>
      <x:c r="G137" s="12"/>
      <x:c r="H137" s="12">
        <x:v>938684.03</x:v>
      </x:c>
      <x:c r="I137" s="44">
        <x:v>938684.03</x:v>
      </x:c>
      <x:c r="J137" s="47">
        <x:v>1265297.58</x:v>
      </x:c>
      <x:c r="K137" s="47">
        <x:v>1265297.58</x:v>
      </x:c>
      <x:c r="L137" s="47">
        <x:v>788929.85</x:v>
      </x:c>
      <x:c r="M137" s="47">
        <x:v>788929.85</x:v>
      </x:c>
      <x:c r="N137" s="61"/>
      <x:c r="O137" s="30">
        <x:v>0</x:v>
      </x:c>
      <x:c r="P137" s="13"/>
      <x:c r="Q137" s="13"/>
      <x:c r="R137" s="34"/>
      <x:c r="S137" s="34"/>
    </x:row>
    <x:row r="138" spans="1:21" x14ac:dyDescent="0.2">
      <x:c r="A138" s="14">
        <x:v>7</x:v>
      </x:c>
      <x:c r="B138" s="14">
        <x:v>4</x:v>
      </x:c>
      <x:c r="C138" s="14">
        <x:v>1</x:v>
      </x:c>
      <x:c r="D138" s="14">
        <x:v>0</x:v>
      </x:c>
      <x:c r="E138" s="14" t="s">
        <x:v>136</x:v>
      </x:c>
      <x:c r="F138" s="38">
        <x:v>12463380.289999999</x:v>
      </x:c>
      <x:c r="G138" s="53" t="s">
        <x:v>13</x:v>
      </x:c>
      <x:c r="H138" s="15">
        <x:v>0</x:v>
      </x:c>
      <x:c r="I138" s="45">
        <x:v>0</x:v>
      </x:c>
      <x:c r="J138" s="48"/>
      <x:c r="K138" s="48"/>
      <x:c r="L138" s="48"/>
      <x:c r="M138" s="48"/>
      <x:c r="N138" s="48">
        <x:v>12463380.289999999</x:v>
      </x:c>
      <x:c r="O138" s="60" t="s">
        <x:v>13</x:v>
      </x:c>
      <x:c r="P138" s="13"/>
      <x:c r="Q138" s="13"/>
      <x:c r="R138" s="34"/>
      <x:c r="S138" s="34"/>
      <x:c r="U138" s="27"/>
    </x:row>
    <x:row r="139" spans="1:21" x14ac:dyDescent="0.2">
      <x:c r="A139" s="14">
        <x:v>7</x:v>
      </x:c>
      <x:c r="B139" s="14">
        <x:v>4</x:v>
      </x:c>
      <x:c r="C139" s="14">
        <x:v>2</x:v>
      </x:c>
      <x:c r="D139" s="14">
        <x:v>0</x:v>
      </x:c>
      <x:c r="E139" s="14" t="s">
        <x:v>137</x:v>
      </x:c>
      <x:c r="F139" s="35" t="s">
        <x:v>13</x:v>
      </x:c>
      <x:c r="G139" s="54">
        <x:v>12463380.289999999</x:v>
      </x:c>
      <x:c r="H139" s="15">
        <x:v>0</x:v>
      </x:c>
      <x:c r="I139" s="45">
        <x:v>0</x:v>
      </x:c>
      <x:c r="J139" s="48"/>
      <x:c r="K139" s="48"/>
      <x:c r="L139" s="48"/>
      <x:c r="M139" s="48"/>
      <x:c r="N139" s="18" t="s">
        <x:v>13</x:v>
      </x:c>
      <x:c r="O139" s="30">
        <x:v>12463380.289999999</x:v>
      </x:c>
      <x:c r="P139" s="13"/>
      <x:c r="Q139" s="13"/>
      <x:c r="R139" s="34"/>
      <x:c r="S139" s="34"/>
      <x:c r="U139" s="27"/>
    </x:row>
    <x:row r="140" spans="1:21" x14ac:dyDescent="0.2">
      <x:c r="A140" s="11">
        <x:v>7</x:v>
      </x:c>
      <x:c r="B140" s="11">
        <x:v>9</x:v>
      </x:c>
      <x:c r="C140" s="11">
        <x:v>0</x:v>
      </x:c>
      <x:c r="D140" s="11">
        <x:v>0</x:v>
      </x:c>
      <x:c r="E140" s="11" t="s">
        <x:v>138</x:v>
      </x:c>
      <x:c r="F140" s="35">
        <x:v>0</x:v>
      </x:c>
      <x:c r="G140" s="53" t="s">
        <x:v>13</x:v>
      </x:c>
      <x:c r="H140" s="12">
        <x:v>938684.03</x:v>
      </x:c>
      <x:c r="I140" s="44">
        <x:v>938684.03</x:v>
      </x:c>
      <x:c r="J140" s="47">
        <x:v>1265297.58</x:v>
      </x:c>
      <x:c r="K140" s="47">
        <x:v>1265297.58</x:v>
      </x:c>
      <x:c r="L140" s="47">
        <x:v>788929.85</x:v>
      </x:c>
      <x:c r="M140" s="47">
        <x:v>788929.85</x:v>
      </x:c>
      <x:c r="N140" s="47">
        <x:v>0</x:v>
      </x:c>
      <x:c r="O140" s="59"/>
      <x:c r="P140" s="13"/>
      <x:c r="Q140" s="13"/>
      <x:c r="R140" s="34"/>
      <x:c r="S140" s="34"/>
      <x:c r="U140" s="27"/>
    </x:row>
    <x:row r="141" spans="1:21" x14ac:dyDescent="0.2">
      <x:c r="A141" s="14">
        <x:v>7</x:v>
      </x:c>
      <x:c r="B141" s="14">
        <x:v>9</x:v>
      </x:c>
      <x:c r="C141" s="14">
        <x:v>0</x:v>
      </x:c>
      <x:c r="D141" s="14">
        <x:v>0</x:v>
      </x:c>
      <x:c r="E141" s="14" t="s">
        <x:v>139</x:v>
      </x:c>
      <x:c r="F141" s="38">
        <x:v>139762776.13</x:v>
      </x:c>
      <x:c r="G141" s="53" t="s">
        <x:v>13</x:v>
      </x:c>
      <x:c r="H141" s="15">
        <x:v>45099.88</x:v>
      </x:c>
      <x:c r="I141" s="45">
        <x:v>721561.91</x:v>
      </x:c>
      <x:c r="J141" s="48">
        <x:v>33310.699999999997</x:v>
      </x:c>
      <x:c r="K141" s="48">
        <x:v>603963.80000000005</x:v>
      </x:c>
      <x:c r="L141" s="48">
        <x:v>39454.47</x:v>
      </x:c>
      <x:c r="M141" s="48">
        <x:v>678591.63</x:v>
      </x:c>
      <x:c r="N141" s="48">
        <x:f>F141+H141+J141+L141-I141-K141-M141</x:f>
        <x:v>137876523.83999997</x:v>
      </x:c>
      <x:c r="O141" s="74"/>
      <x:c r="P141" s="13"/>
      <x:c r="Q141" s="13"/>
      <x:c r="R141" s="13"/>
      <x:c r="S141" s="13"/>
    </x:row>
    <x:row r="142" spans="1:21" x14ac:dyDescent="0.2">
      <x:c r="A142" s="14">
        <x:v>7</x:v>
      </x:c>
      <x:c r="B142" s="14">
        <x:v>9</x:v>
      </x:c>
      <x:c r="C142" s="14">
        <x:v>0</x:v>
      </x:c>
      <x:c r="D142" s="14">
        <x:v>3</x:v>
      </x:c>
      <x:c r="E142" s="14" t="s">
        <x:v>140</x:v>
      </x:c>
      <x:c r="F142" s="38">
        <x:v>4498042.5199999996</x:v>
      </x:c>
      <x:c r="G142" s="53" t="s">
        <x:v>13</x:v>
      </x:c>
      <x:c r="H142" s="15">
        <x:v>82742</x:v>
      </x:c>
      <x:c r="I142" s="45">
        <x:v>89280.24</x:v>
      </x:c>
      <x:c r="J142" s="48">
        <x:v>372899.01</x:v>
      </x:c>
      <x:c r="K142" s="48">
        <x:v>255124.07</x:v>
      </x:c>
      <x:c r="L142" s="48">
        <x:v>0</x:v>
      </x:c>
      <x:c r="M142" s="45">
        <x:v>70883.75</x:v>
      </x:c>
      <x:c r="N142" s="48">
        <x:f>F142+H142+J142+L142-I142-K142-M142</x:f>
        <x:v>4538395.4699999988</x:v>
      </x:c>
      <x:c r="O142" s="60"/>
      <x:c r="P142" s="13"/>
      <x:c r="Q142" s="13"/>
      <x:c r="R142" s="34"/>
      <x:c r="S142" s="34"/>
      <x:c r="U142" s="27"/>
    </x:row>
    <x:row r="143" spans="1:21" x14ac:dyDescent="0.2">
      <x:c r="A143" s="14">
        <x:v>7</x:v>
      </x:c>
      <x:c r="B143" s="14">
        <x:v>9</x:v>
      </x:c>
      <x:c r="C143" s="14">
        <x:v>0</x:v>
      </x:c>
      <x:c r="D143" s="14">
        <x:v>3</x:v>
      </x:c>
      <x:c r="E143" s="36" t="s">
        <x:v>176</x:v>
      </x:c>
      <x:c r="F143" s="38">
        <x:v>2457714.88</x:v>
      </x:c>
      <x:c r="G143" s="53"/>
      <x:c r="H143" s="15"/>
      <x:c r="I143" s="48"/>
      <x:c r="J143" s="48"/>
      <x:c r="K143" s="48"/>
      <x:c r="L143" s="48"/>
      <x:c r="M143" s="48"/>
      <x:c r="N143" s="45">
        <x:v>2457714.88</x:v>
      </x:c>
      <x:c r="O143" s="60"/>
      <x:c r="P143" s="13"/>
      <x:c r="Q143" s="13"/>
      <x:c r="R143" s="34"/>
      <x:c r="S143" s="34"/>
      <x:c r="U143" s="27"/>
    </x:row>
    <x:row r="144" spans="1:21" x14ac:dyDescent="0.2">
      <x:c r="A144" s="14">
        <x:v>7</x:v>
      </x:c>
      <x:c r="B144" s="14">
        <x:v>9</x:v>
      </x:c>
      <x:c r="C144" s="14">
        <x:v>1</x:v>
      </x:c>
      <x:c r="D144" s="14">
        <x:v>0</x:v>
      </x:c>
      <x:c r="E144" s="14" t="s">
        <x:v>141</x:v>
      </x:c>
      <x:c r="F144" s="35"/>
      <x:c r="G144" s="23">
        <x:v>139762776.13</x:v>
      </x:c>
      <x:c r="H144" s="15">
        <x:v>721561.91</x:v>
      </x:c>
      <x:c r="I144" s="48">
        <x:v>45099.88</x:v>
      </x:c>
      <x:c r="J144" s="48">
        <x:v>603963.80000000005</x:v>
      </x:c>
      <x:c r="K144" s="48">
        <x:v>33310.699999999997</x:v>
      </x:c>
      <x:c r="L144" s="48">
        <x:v>678591.63</x:v>
      </x:c>
      <x:c r="M144" s="48">
        <x:v>39454.47</x:v>
      </x:c>
      <x:c r="N144" s="75"/>
      <x:c r="O144" s="30">
        <x:f>G144-H144+I144-J144+K144-L144+M144</x:f>
        <x:v>137876523.83999997</x:v>
      </x:c>
      <x:c r="P144" s="13"/>
      <x:c r="Q144" s="13"/>
      <x:c r="R144" s="13"/>
      <x:c r="S144" s="13"/>
    </x:row>
    <x:row r="145" spans="1:21" x14ac:dyDescent="0.2">
      <x:c r="F145" s="26"/>
      <x:c r="G145" s="13"/>
      <x:c r="H145" s="13"/>
      <x:c r="I145" s="13"/>
      <x:c r="J145" s="13"/>
      <x:c r="K145" s="13"/>
      <x:c r="L145" s="13"/>
      <x:c r="M145" s="13"/>
      <x:c r="N145" s="26"/>
      <x:c r="O145" s="26"/>
      <x:c r="P145" s="13"/>
      <x:c r="Q145" s="13"/>
      <x:c r="R145" s="13"/>
      <x:c r="S145" s="13"/>
    </x:row>
    <x:row r="146" spans="1:21" x14ac:dyDescent="0.2">
      <x:c r="A146" s="14">
        <x:v>7</x:v>
      </x:c>
      <x:c r="B146" s="14">
        <x:v>9</x:v>
      </x:c>
      <x:c r="C146" s="14">
        <x:v>1</x:v>
      </x:c>
      <x:c r="D146" s="14">
        <x:v>3</x:v>
      </x:c>
      <x:c r="E146" s="14" t="s">
        <x:v>142</x:v>
      </x:c>
      <x:c r="F146" s="35" t="s">
        <x:v>13</x:v>
      </x:c>
      <x:c r="G146" s="23">
        <x:v>4498042.5199999996</x:v>
      </x:c>
      <x:c r="H146" s="15">
        <x:v>89280.24</x:v>
      </x:c>
      <x:c r="I146" s="48">
        <x:v>82742</x:v>
      </x:c>
      <x:c r="J146" s="48">
        <x:v>255124.07</x:v>
      </x:c>
      <x:c r="K146" s="48">
        <x:v>372899.01</x:v>
      </x:c>
      <x:c r="L146" s="48">
        <x:v>70883.75</x:v>
      </x:c>
      <x:c r="M146" s="48">
        <x:v>0</x:v>
      </x:c>
      <x:c r="N146" s="75"/>
      <x:c r="O146" s="30">
        <x:f t="shared" ref="O146:O147" si="6">G146-H146+I146-J146+K146-L146+M146</x:f>
        <x:v>4538395.4699999988</x:v>
      </x:c>
      <x:c r="P146" s="13"/>
      <x:c r="Q146" s="13"/>
      <x:c r="R146" s="34"/>
      <x:c r="S146" s="34"/>
      <x:c r="U146" s="27"/>
    </x:row>
    <x:row r="147" spans="1:21" x14ac:dyDescent="0.2">
      <x:c r="A147" s="14">
        <x:v>7</x:v>
      </x:c>
      <x:c r="B147" s="14">
        <x:v>9</x:v>
      </x:c>
      <x:c r="C147" s="14">
        <x:v>1</x:v>
      </x:c>
      <x:c r="D147" s="14">
        <x:v>3</x:v>
      </x:c>
      <x:c r="E147" s="14" t="s">
        <x:v>143</x:v>
      </x:c>
      <x:c r="F147" s="35" t="s">
        <x:v>13</x:v>
      </x:c>
      <x:c r="G147" s="23">
        <x:v>2457714.88</x:v>
      </x:c>
      <x:c r="H147" s="15">
        <x:v>0</x:v>
      </x:c>
      <x:c r="I147" s="48">
        <x:v>0</x:v>
      </x:c>
      <x:c r="J147" s="48"/>
      <x:c r="K147" s="48"/>
      <x:c r="L147" s="48">
        <x:v>0</x:v>
      </x:c>
      <x:c r="M147" s="48">
        <x:v>0</x:v>
      </x:c>
      <x:c r="N147" s="75"/>
      <x:c r="O147" s="30">
        <x:f t="shared" si="6"/>
        <x:v>2457714.88</x:v>
      </x:c>
      <x:c r="P147" s="13"/>
      <x:c r="Q147" s="13"/>
      <x:c r="R147" s="34"/>
      <x:c r="S147" s="34"/>
      <x:c r="U147" s="27"/>
    </x:row>
    <x:row r="148" spans="1:21" x14ac:dyDescent="0.2">
      <x:c r="A148" s="11">
        <x:v>8</x:v>
      </x:c>
      <x:c r="B148" s="11">
        <x:v>0</x:v>
      </x:c>
      <x:c r="C148" s="11">
        <x:v>0</x:v>
      </x:c>
      <x:c r="D148" s="11">
        <x:v>0</x:v>
      </x:c>
      <x:c r="E148" s="11" t="s">
        <x:v>144</x:v>
      </x:c>
      <x:c r="F148" s="35">
        <x:v>0</x:v>
      </x:c>
      <x:c r="G148" s="34" t="s">
        <x:v>13</x:v>
      </x:c>
      <x:c r="H148" s="12">
        <x:v>322484712.51999998</x:v>
      </x:c>
      <x:c r="I148" s="47">
        <x:v>322484712.51999998</x:v>
      </x:c>
      <x:c r="J148" s="47">
        <x:v>292259616.19999999</x:v>
      </x:c>
      <x:c r="K148" s="47">
        <x:v>292259616.19999999</x:v>
      </x:c>
      <x:c r="L148" s="47">
        <x:v>418256826.77999997</x:v>
      </x:c>
      <x:c r="M148" s="47">
        <x:v>418256826.77999997</x:v>
      </x:c>
      <x:c r="N148" s="44">
        <x:v>0</x:v>
      </x:c>
      <x:c r="O148" s="59"/>
      <x:c r="P148" s="13"/>
      <x:c r="Q148" s="13"/>
      <x:c r="R148" s="34"/>
      <x:c r="S148" s="34"/>
      <x:c r="U148" s="27"/>
    </x:row>
    <x:row r="149" spans="1:21" x14ac:dyDescent="0.2">
      <x:c r="A149" s="11">
        <x:v>8</x:v>
      </x:c>
      <x:c r="B149" s="11">
        <x:v>1</x:v>
      </x:c>
      <x:c r="C149" s="11">
        <x:v>0</x:v>
      </x:c>
      <x:c r="D149" s="11">
        <x:v>0</x:v>
      </x:c>
      <x:c r="E149" s="11" t="s">
        <x:v>145</x:v>
      </x:c>
      <x:c r="F149" s="35" t="s">
        <x:v>13</x:v>
      </x:c>
      <x:c r="G149" s="53">
        <x:v>0</x:v>
      </x:c>
      <x:c r="H149" s="12">
        <x:v>112324061.42</x:v>
      </x:c>
      <x:c r="I149" s="47">
        <x:v>112324061.42</x:v>
      </x:c>
      <x:c r="J149" s="47">
        <x:v>127956945.17</x:v>
      </x:c>
      <x:c r="K149" s="47">
        <x:v>127956945.17</x:v>
      </x:c>
      <x:c r="L149" s="47">
        <x:v>211157649.87</x:v>
      </x:c>
      <x:c r="M149" s="44">
        <x:v>211157649.87</x:v>
      </x:c>
      <x:c r="N149" s="61"/>
      <x:c r="O149" s="29">
        <x:v>0</x:v>
      </x:c>
      <x:c r="P149" s="13"/>
      <x:c r="Q149" s="13"/>
      <x:c r="R149" s="34"/>
      <x:c r="S149" s="34"/>
      <x:c r="U149" s="27"/>
    </x:row>
    <x:row r="150" spans="1:21" x14ac:dyDescent="0.2">
      <x:c r="A150" s="14">
        <x:v>8</x:v>
      </x:c>
      <x:c r="B150" s="14">
        <x:v>1</x:v>
      </x:c>
      <x:c r="C150" s="14">
        <x:v>1</x:v>
      </x:c>
      <x:c r="D150" s="14">
        <x:v>0</x:v>
      </x:c>
      <x:c r="E150" s="14" t="s">
        <x:v>146</x:v>
      </x:c>
      <x:c r="F150" s="38">
        <x:v>2359961353</x:v>
      </x:c>
      <x:c r="G150" s="53" t="s">
        <x:v>13</x:v>
      </x:c>
      <x:c r="H150" s="15">
        <x:v>21163002.920000002</x:v>
      </x:c>
      <x:c r="I150" s="45">
        <x:v>21163002.920000002</x:v>
      </x:c>
      <x:c r="J150" s="48">
        <x:v>24368139.149999999</x:v>
      </x:c>
      <x:c r="K150" s="48">
        <x:v>24368139.149999999</x:v>
      </x:c>
      <x:c r="L150" s="48">
        <x:v>40446217.109999999</x:v>
      </x:c>
      <x:c r="M150" s="45">
        <x:v>40446217.109999999</x:v>
      </x:c>
      <x:c r="N150" s="48">
        <x:f>F150+H150+J150+L150-I150-K150-M150</x:f>
        <x:v>2359961353</x:v>
      </x:c>
      <x:c r="O150" s="60"/>
      <x:c r="P150" s="13"/>
      <x:c r="Q150" s="13"/>
      <x:c r="R150" s="34"/>
      <x:c r="S150" s="34"/>
      <x:c r="U150" s="27"/>
    </x:row>
    <x:row r="151" spans="1:21" x14ac:dyDescent="0.2">
      <x:c r="A151" s="14">
        <x:v>8</x:v>
      </x:c>
      <x:c r="B151" s="14">
        <x:v>1</x:v>
      </x:c>
      <x:c r="C151" s="14">
        <x:v>2</x:v>
      </x:c>
      <x:c r="D151" s="14">
        <x:v>0</x:v>
      </x:c>
      <x:c r="E151" s="14" t="s">
        <x:v>147</x:v>
      </x:c>
      <x:c r="F151" s="35" t="s">
        <x:v>13</x:v>
      </x:c>
      <x:c r="G151" s="55">
        <x:v>1693497481.1800001</x:v>
      </x:c>
      <x:c r="H151" s="15">
        <x:v>45580529.25</x:v>
      </x:c>
      <x:c r="I151" s="45">
        <x:v>21163002.920000002</x:v>
      </x:c>
      <x:c r="J151" s="48">
        <x:v>51794403.009999998</x:v>
      </x:c>
      <x:c r="K151" s="45">
        <x:v>24368139.149999999</x:v>
      </x:c>
      <x:c r="L151" s="48">
        <x:v>85355716.379999995</x:v>
      </x:c>
      <x:c r="M151" s="45">
        <x:v>40446217.109999999</x:v>
      </x:c>
      <x:c r="N151" s="18"/>
      <x:c r="O151" s="30">
        <x:f>G151-H151+I151-J151+K151-L151+M151</x:f>
        <x:v>1596744191.72</x:v>
      </x:c>
      <x:c r="P151" s="13"/>
      <x:c r="Q151" s="26"/>
      <x:c r="R151" s="34"/>
      <x:c r="S151" s="35"/>
      <x:c r="U151" s="27"/>
    </x:row>
    <x:row r="152" spans="1:21" x14ac:dyDescent="0.2">
      <x:c r="A152" s="14">
        <x:v>8</x:v>
      </x:c>
      <x:c r="B152" s="14">
        <x:v>1</x:v>
      </x:c>
      <x:c r="C152" s="14">
        <x:v>3</x:v>
      </x:c>
      <x:c r="D152" s="14">
        <x:v>0</x:v>
      </x:c>
      <x:c r="E152" s="14" t="s">
        <x:v>148</x:v>
      </x:c>
      <x:c r="F152" s="35" t="s">
        <x:v>13</x:v>
      </x:c>
      <x:c r="G152" s="73">
        <x:v>-2708616.81</x:v>
      </x:c>
      <x:c r="H152" s="15">
        <x:v>21163002.920000002</x:v>
      </x:c>
      <x:c r="I152" s="45">
        <x:v>21163002.920000002</x:v>
      </x:c>
      <x:c r="J152" s="48">
        <x:v>24368139.149999999</x:v>
      </x:c>
      <x:c r="K152" s="48">
        <x:v>24368139.149999999</x:v>
      </x:c>
      <x:c r="L152" s="48">
        <x:v>40446217.109999999</x:v>
      </x:c>
      <x:c r="M152" s="45">
        <x:v>40446217.109999999</x:v>
      </x:c>
      <x:c r="N152" s="18"/>
      <x:c r="O152" s="66">
        <x:f t="shared" ref="O152:O153" si="7">G152-H152+I152-J152+K152-L152+M152</x:f>
        <x:v>-2708616.8100000024</x:v>
      </x:c>
      <x:c r="P152" s="13"/>
      <x:c r="Q152" s="26"/>
      <x:c r="R152" s="34"/>
      <x:c r="S152" s="35"/>
      <x:c r="U152" s="27"/>
    </x:row>
    <x:row r="153" spans="1:21" x14ac:dyDescent="0.2">
      <x:c r="A153" s="14">
        <x:v>8</x:v>
      </x:c>
      <x:c r="B153" s="14">
        <x:v>1</x:v>
      </x:c>
      <x:c r="C153" s="14">
        <x:v>4</x:v>
      </x:c>
      <x:c r="D153" s="14">
        <x:v>0</x:v>
      </x:c>
      <x:c r="E153" s="14" t="s">
        <x:v>149</x:v>
      </x:c>
      <x:c r="F153" s="35" t="s">
        <x:v>13</x:v>
      </x:c>
      <x:c r="G153" s="54">
        <x:v>0</x:v>
      </x:c>
      <x:c r="H153" s="15">
        <x:v>24417526.329999998</x:v>
      </x:c>
      <x:c r="I153" s="45">
        <x:v>24417526.329999998</x:v>
      </x:c>
      <x:c r="J153" s="48">
        <x:v>27426263.859999999</x:v>
      </x:c>
      <x:c r="K153" s="48">
        <x:v>27426263.859999999</x:v>
      </x:c>
      <x:c r="L153" s="48">
        <x:v>44909499.270000003</x:v>
      </x:c>
      <x:c r="M153" s="45">
        <x:v>44909499.270000003</x:v>
      </x:c>
      <x:c r="N153" s="18"/>
      <x:c r="O153" s="30">
        <x:f t="shared" si="7"/>
        <x:v>0</x:v>
      </x:c>
      <x:c r="P153" s="13"/>
      <x:c r="Q153" s="26"/>
      <x:c r="R153" s="13"/>
      <x:c r="S153" s="26"/>
      <x:c r="U153" s="27"/>
    </x:row>
    <x:row r="154" spans="1:21" x14ac:dyDescent="0.2">
      <x:c r="A154" s="14">
        <x:v>8</x:v>
      </x:c>
      <x:c r="B154" s="14">
        <x:v>1</x:v>
      </x:c>
      <x:c r="C154" s="14">
        <x:v>5</x:v>
      </x:c>
      <x:c r="D154" s="14">
        <x:v>0</x:v>
      </x:c>
      <x:c r="E154" s="14" t="s">
        <x:v>150</x:v>
      </x:c>
      <x:c r="F154" s="35" t="s">
        <x:v>13</x:v>
      </x:c>
      <x:c r="G154" s="54">
        <x:v>669172488.63</x:v>
      </x:c>
      <x:c r="H154" s="15">
        <x:v>0</x:v>
      </x:c>
      <x:c r="I154" s="45">
        <x:v>24417526.329999998</x:v>
      </x:c>
      <x:c r="J154" s="48">
        <x:v>0</x:v>
      </x:c>
      <x:c r="K154" s="48">
        <x:v>27426263.859999999</x:v>
      </x:c>
      <x:c r="L154" s="48">
        <x:v>0</x:v>
      </x:c>
      <x:c r="M154" s="48">
        <x:v>44909499.270000003</x:v>
      </x:c>
      <x:c r="N154" s="18"/>
      <x:c r="O154" s="30">
        <x:f>G154-H154+I154-J154+K154-L154+M154</x:f>
        <x:v>765925778.09000003</x:v>
      </x:c>
      <x:c r="P154" s="13"/>
      <x:c r="Q154" s="26"/>
      <x:c r="R154" s="13"/>
      <x:c r="S154" s="26"/>
      <x:c r="U154" s="27"/>
    </x:row>
    <x:row r="155" spans="1:21" x14ac:dyDescent="0.2">
      <x:c r="A155" s="11">
        <x:v>8</x:v>
      </x:c>
      <x:c r="B155" s="11">
        <x:v>2</x:v>
      </x:c>
      <x:c r="C155" s="11">
        <x:v>0</x:v>
      </x:c>
      <x:c r="D155" s="11">
        <x:v>0</x:v>
      </x:c>
      <x:c r="E155" s="11" t="s">
        <x:v>151</x:v>
      </x:c>
      <x:c r="F155" s="35">
        <x:v>0</x:v>
      </x:c>
      <x:c r="G155" s="53" t="s">
        <x:v>13</x:v>
      </x:c>
      <x:c r="H155" s="12">
        <x:v>210160651.09999999</x:v>
      </x:c>
      <x:c r="I155" s="44">
        <x:v>210160651.09999999</x:v>
      </x:c>
      <x:c r="J155" s="47">
        <x:v>164302671.03</x:v>
      </x:c>
      <x:c r="K155" s="47">
        <x:v>164302671.03</x:v>
      </x:c>
      <x:c r="L155" s="47">
        <x:v>207099176.91</x:v>
      </x:c>
      <x:c r="M155" s="47">
        <x:v>207099176.91</x:v>
      </x:c>
      <x:c r="N155" s="47">
        <x:v>0</x:v>
      </x:c>
      <x:c r="O155" s="59"/>
      <x:c r="P155" s="13"/>
      <x:c r="Q155" s="13"/>
      <x:c r="R155" s="13"/>
      <x:c r="S155" s="26"/>
      <x:c r="U155" s="27"/>
    </x:row>
    <x:row r="156" spans="1:21" x14ac:dyDescent="0.2">
      <x:c r="A156" s="14">
        <x:v>8</x:v>
      </x:c>
      <x:c r="B156" s="14">
        <x:v>2</x:v>
      </x:c>
      <x:c r="C156" s="14">
        <x:v>1</x:v>
      </x:c>
      <x:c r="D156" s="14">
        <x:v>0</x:v>
      </x:c>
      <x:c r="E156" s="14" t="s">
        <x:v>152</x:v>
      </x:c>
      <x:c r="F156" s="35" t="s">
        <x:v>13</x:v>
      </x:c>
      <x:c r="G156" s="54">
        <x:v>2359961353</x:v>
      </x:c>
      <x:c r="H156" s="15">
        <x:v>0</x:v>
      </x:c>
      <x:c r="I156" s="45">
        <x:v>0</x:v>
      </x:c>
      <x:c r="J156" s="48">
        <x:v>0</x:v>
      </x:c>
      <x:c r="K156" s="48">
        <x:v>0</x:v>
      </x:c>
      <x:c r="L156" s="48">
        <x:v>0</x:v>
      </x:c>
      <x:c r="M156" s="48">
        <x:v>0</x:v>
      </x:c>
      <x:c r="N156" s="18"/>
      <x:c r="O156" s="30">
        <x:f>G156-H156+I156-J156+K156-L156+M156</x:f>
        <x:v>2359961353</x:v>
      </x:c>
      <x:c r="P156" s="13"/>
      <x:c r="Q156" s="13"/>
      <x:c r="R156" s="13"/>
      <x:c r="S156" s="26"/>
      <x:c r="U156" s="27"/>
    </x:row>
    <x:row r="157" spans="1:21" x14ac:dyDescent="0.2">
      <x:c r="A157" s="14">
        <x:v>8</x:v>
      </x:c>
      <x:c r="B157" s="14">
        <x:v>2</x:v>
      </x:c>
      <x:c r="C157" s="14">
        <x:v>2</x:v>
      </x:c>
      <x:c r="D157" s="14">
        <x:v>0</x:v>
      </x:c>
      <x:c r="E157" s="14" t="s">
        <x:v>153</x:v>
      </x:c>
      <x:c r="F157" s="38">
        <x:v>1786720178.1199999</x:v>
      </x:c>
      <x:c r="G157" s="42" t="s">
        <x:v>13</x:v>
      </x:c>
      <x:c r="H157" s="15">
        <x:v>0</x:v>
      </x:c>
      <x:c r="I157" s="45">
        <x:v>86358641.980000004</x:v>
      </x:c>
      <x:c r="J157" s="48">
        <x:v>0</x:v>
      </x:c>
      <x:c r="K157" s="48">
        <x:v>26260956.940000001</x:v>
      </x:c>
      <x:c r="L157" s="48">
        <x:v>0</x:v>
      </x:c>
      <x:c r="M157" s="48">
        <x:v>39579576.920000002</x:v>
      </x:c>
      <x:c r="N157" s="48">
        <x:v>1634521002.28</x:v>
      </x:c>
      <x:c r="O157" s="60"/>
      <x:c r="P157" s="13"/>
      <x:c r="Q157" s="13"/>
      <x:c r="R157" s="13"/>
      <x:c r="S157" s="26"/>
      <x:c r="U157" s="27"/>
    </x:row>
    <x:row r="158" spans="1:21" x14ac:dyDescent="0.2">
      <x:c r="A158" s="14">
        <x:v>8</x:v>
      </x:c>
      <x:c r="B158" s="14">
        <x:v>2</x:v>
      </x:c>
      <x:c r="C158" s="14">
        <x:v>3</x:v>
      </x:c>
      <x:c r="D158" s="14">
        <x:v>0</x:v>
      </x:c>
      <x:c r="E158" s="14" t="s">
        <x:v>154</x:v>
      </x:c>
      <x:c r="F158" s="67">
        <x:v>-69633888.200000003</x:v>
      </x:c>
      <x:c r="G158" s="42" t="s">
        <x:v>13</x:v>
      </x:c>
      <x:c r="H158" s="15">
        <x:v>0</x:v>
      </x:c>
      <x:c r="I158" s="45">
        <x:v>0</x:v>
      </x:c>
      <x:c r="J158" s="48">
        <x:v>0</x:v>
      </x:c>
      <x:c r="K158" s="48">
        <x:v>0</x:v>
      </x:c>
      <x:c r="L158" s="48">
        <x:v>0</x:v>
      </x:c>
      <x:c r="M158" s="48">
        <x:v>0</x:v>
      </x:c>
      <x:c r="N158" s="68">
        <x:f t="shared" ref="N158" si="8">F158+H158-I158+J158-K158+L158+M158</x:f>
        <x:v>-69633888.200000003</x:v>
      </x:c>
      <x:c r="O158" s="60"/>
      <x:c r="P158" s="13"/>
      <x:c r="Q158" s="13"/>
      <x:c r="R158" s="13"/>
      <x:c r="S158" s="26"/>
      <x:c r="U158" s="27"/>
    </x:row>
    <x:row r="159" spans="1:21" x14ac:dyDescent="0.2">
      <x:c r="A159" s="14">
        <x:v>8</x:v>
      </x:c>
      <x:c r="B159" s="14">
        <x:v>2</x:v>
      </x:c>
      <x:c r="C159" s="14">
        <x:v>4</x:v>
      </x:c>
      <x:c r="D159" s="14">
        <x:v>0</x:v>
      </x:c>
      <x:c r="E159" s="14" t="s">
        <x:v>155</x:v>
      </x:c>
      <x:c r="F159" s="69">
        <x:v>92961137.980000004</x:v>
      </x:c>
      <x:c r="G159" s="42" t="s">
        <x:v>13</x:v>
      </x:c>
      <x:c r="H159" s="15">
        <x:v>86358641.980000004</x:v>
      </x:c>
      <x:c r="I159" s="45">
        <x:v>41505924.020000003</x:v>
      </x:c>
      <x:c r="J159" s="48">
        <x:v>26260956.940000001</x:v>
      </x:c>
      <x:c r="K159" s="48">
        <x:v>46223650.009999998</x:v>
      </x:c>
      <x:c r="L159" s="48">
        <x:v>39579576.920000002</x:v>
      </x:c>
      <x:c r="M159" s="48">
        <x:v>56922388.549999997</x:v>
      </x:c>
      <x:c r="N159" s="48">
        <x:f>F159+H159+J159+L159-I159-K159-M159</x:f>
        <x:v>100508351.23999999</x:v>
      </x:c>
      <x:c r="O159" s="60"/>
      <x:c r="P159" s="13"/>
      <x:c r="Q159" s="13"/>
      <x:c r="R159" s="13"/>
      <x:c r="S159" s="26"/>
      <x:c r="U159" s="27"/>
    </x:row>
    <x:row r="160" spans="1:21" x14ac:dyDescent="0.2">
      <x:c r="A160" s="14">
        <x:v>8</x:v>
      </x:c>
      <x:c r="B160" s="14">
        <x:v>2</x:v>
      </x:c>
      <x:c r="C160" s="14">
        <x:v>5</x:v>
      </x:c>
      <x:c r="D160" s="14">
        <x:v>0</x:v>
      </x:c>
      <x:c r="E160" s="14" t="s">
        <x:v>156</x:v>
      </x:c>
      <x:c r="F160" s="69">
        <x:v>12601745.66</x:v>
      </x:c>
      <x:c r="G160" s="42" t="s">
        <x:v>13</x:v>
      </x:c>
      <x:c r="H160" s="15">
        <x:v>41505924.020000003</x:v>
      </x:c>
      <x:c r="I160" s="45">
        <x:v>41148042.549999997</x:v>
      </x:c>
      <x:c r="J160" s="48">
        <x:v>46223650.009999998</x:v>
      </x:c>
      <x:c r="K160" s="48">
        <x:v>45909032.039999999</x:v>
      </x:c>
      <x:c r="L160" s="48">
        <x:v>56922388.549999997</x:v>
      </x:c>
      <x:c r="M160" s="48">
        <x:v>55298605.719999999</x:v>
      </x:c>
      <x:c r="N160" s="48">
        <x:f>F160+H160+J160+L160-I160-K160-M160</x:f>
        <x:v>14898027.930000007</x:v>
      </x:c>
      <x:c r="O160" s="60"/>
      <x:c r="P160" s="13"/>
      <x:c r="Q160" s="13"/>
      <x:c r="R160" s="13"/>
      <x:c r="S160" s="26"/>
      <x:c r="U160" s="27"/>
    </x:row>
    <x:row r="161" spans="1:21" x14ac:dyDescent="0.2">
      <x:c r="A161" s="14">
        <x:v>8</x:v>
      </x:c>
      <x:c r="B161" s="14">
        <x:v>2</x:v>
      </x:c>
      <x:c r="C161" s="14">
        <x:v>6</x:v>
      </x:c>
      <x:c r="D161" s="14">
        <x:v>0</x:v>
      </x:c>
      <x:c r="E161" s="14" t="s">
        <x:v>157</x:v>
      </x:c>
      <x:c r="F161" s="69">
        <x:v>57211.79</x:v>
      </x:c>
      <x:c r="G161" s="42" t="s">
        <x:v>13</x:v>
      </x:c>
      <x:c r="H161" s="15">
        <x:v>41148042.549999997</x:v>
      </x:c>
      <x:c r="I161" s="45">
        <x:v>41148042.549999997</x:v>
      </x:c>
      <x:c r="J161" s="48">
        <x:v>45909032.039999999</x:v>
      </x:c>
      <x:c r="K161" s="48">
        <x:v>45909032.039999999</x:v>
      </x:c>
      <x:c r="L161" s="48">
        <x:v>55298605.719999999</x:v>
      </x:c>
      <x:c r="M161" s="48">
        <x:v>55298605.719999999</x:v>
      </x:c>
      <x:c r="N161" s="48">
        <x:f>F161+H161+J161+L161-I161-K161-M161</x:f>
        <x:v>57211.789999999106</x:v>
      </x:c>
      <x:c r="O161" s="60"/>
      <x:c r="P161" s="13"/>
      <x:c r="Q161" s="13"/>
      <x:c r="R161" s="13"/>
      <x:c r="S161" s="26"/>
      <x:c r="U161" s="27"/>
    </x:row>
    <x:row r="162" spans="1:21" x14ac:dyDescent="0.2">
      <x:c r="A162" s="14">
        <x:v>8</x:v>
      </x:c>
      <x:c r="B162" s="14">
        <x:v>2</x:v>
      </x:c>
      <x:c r="C162" s="14">
        <x:v>7</x:v>
      </x:c>
      <x:c r="D162" s="14">
        <x:v>0</x:v>
      </x:c>
      <x:c r="E162" s="14" t="s">
        <x:v>158</x:v>
      </x:c>
      <x:c r="F162" s="69">
        <x:v>537254967.64999998</x:v>
      </x:c>
      <x:c r="G162" s="42" t="s">
        <x:v>13</x:v>
      </x:c>
      <x:c r="H162" s="15">
        <x:v>41148042.549999997</x:v>
      </x:c>
      <x:c r="I162" s="45">
        <x:v>0</x:v>
      </x:c>
      <x:c r="J162" s="48">
        <x:v>45909032.039999999</x:v>
      </x:c>
      <x:c r="K162" s="48">
        <x:v>0</x:v>
      </x:c>
      <x:c r="L162" s="48">
        <x:v>55298605.719999999</x:v>
      </x:c>
      <x:c r="M162" s="48">
        <x:v>0</x:v>
      </x:c>
      <x:c r="N162" s="48">
        <x:f>F162+H162+J162+L162-I162-K162-M162</x:f>
        <x:v>679610647.95999992</x:v>
      </x:c>
      <x:c r="O162" s="60"/>
      <x:c r="P162" s="13"/>
      <x:c r="Q162" s="13"/>
      <x:c r="R162" s="13"/>
      <x:c r="S162" s="26"/>
      <x:c r="U162" s="27"/>
    </x:row>
    <x:row r="163" spans="1:21" x14ac:dyDescent="0.2">
      <x:c r="A163" s="11"/>
      <x:c r="B163" s="11"/>
      <x:c r="C163" s="11"/>
      <x:c r="D163" s="11"/>
      <x:c r="E163" s="13"/>
      <x:c r="F163" s="41"/>
      <x:c r="G163" s="42" t="s">
        <x:v>13</x:v>
      </x:c>
      <x:c r="H163" s="13"/>
      <x:c r="I163" s="26"/>
      <x:c r="J163" s="48">
        <x:v>0</x:v>
      </x:c>
      <x:c r="K163" s="48">
        <x:v>0</x:v>
      </x:c>
      <x:c r="L163" s="13"/>
      <x:c r="M163" s="13"/>
      <x:c r="N163" s="13"/>
      <x:c r="O163" s="26"/>
      <x:c r="P163" s="13"/>
      <x:c r="Q163" s="13"/>
      <x:c r="R163" s="13"/>
      <x:c r="S163" s="26"/>
      <x:c r="U163" s="27"/>
    </x:row>
    <x:row r="164" spans="1:21" x14ac:dyDescent="0.2">
      <x:c r="A164" s="19"/>
      <x:c r="B164" s="19"/>
      <x:c r="C164" s="19"/>
      <x:c r="D164" s="19"/>
      <x:c r="E164" s="19"/>
      <x:c r="F164" s="13"/>
      <x:c r="G164" s="13"/>
      <x:c r="H164" s="19"/>
      <x:c r="I164" s="46"/>
      <x:c r="J164" s="47">
        <x:v>0</x:v>
      </x:c>
      <x:c r="K164" s="47">
        <x:v>0</x:v>
      </x:c>
      <x:c r="L164" s="50"/>
      <x:c r="M164" s="50"/>
      <x:c r="N164" s="50"/>
      <x:c r="O164" s="70"/>
      <x:c r="P164" s="13"/>
      <x:c r="Q164" s="13"/>
      <x:c r="R164" s="13"/>
      <x:c r="S164" s="26"/>
      <x:c r="U164" s="27"/>
    </x:row>
    <x:row r="165" spans="1:21" x14ac:dyDescent="0.2">
      <x:c r="A165" s="11"/>
      <x:c r="B165" s="11"/>
      <x:c r="C165" s="11"/>
      <x:c r="D165" s="11"/>
      <x:c r="E165" s="14" t="s">
        <x:v>159</x:v>
      </x:c>
      <x:c r="F165" s="23">
        <x:v>5149262063.6400003</x:v>
      </x:c>
      <x:c r="G165" s="23">
        <x:v>5149262063.6400003</x:v>
      </x:c>
      <x:c r="H165" s="23">
        <x:v>501110797.77999997</x:v>
      </x:c>
      <x:c r="I165" s="38">
        <x:v>501110797.77999997</x:v>
      </x:c>
      <x:c r="J165" s="48">
        <x:v>488588317.79000002</x:v>
      </x:c>
      <x:c r="K165" s="48">
        <x:v>488588317.79000002</x:v>
      </x:c>
      <x:c r="L165" s="40">
        <x:v>665764003.75999999</x:v>
      </x:c>
      <x:c r="M165" s="40">
        <x:v>665764003.75999999</x:v>
      </x:c>
      <x:c r="N165" s="23">
        <x:v>5239292465.6099997</x:v>
      </x:c>
      <x:c r="O165" s="38">
        <x:v>5239292465.6099997</x:v>
      </x:c>
      <x:c r="P165" s="23">
        <x:v>201980311.53999999</x:v>
      </x:c>
      <x:c r="Q165" s="23">
        <x:v>201980311.53999999</x:v>
      </x:c>
      <x:c r="R165" s="38">
        <x:v>336639834.79000002</x:v>
      </x:c>
      <x:c r="S165" s="23">
        <x:v>336639834.79000002</x:v>
      </x:c>
      <x:c r="U165" s="27"/>
    </x:row>
    <x:row r="166" spans="1:21" x14ac:dyDescent="0.2">
      <x:c r="A166" s="20"/>
      <x:c r="B166" s="20"/>
      <x:c r="C166" s="20"/>
      <x:c r="D166" s="20"/>
      <x:c r="E166" s="20"/>
      <x:c r="F166" s="21"/>
      <x:c r="G166" s="22"/>
      <x:c r="H166" s="20"/>
      <x:c r="I166" s="20"/>
      <x:c r="J166" s="52"/>
      <x:c r="K166" s="52"/>
      <x:c r="L166" s="31"/>
      <x:c r="M166" s="20"/>
      <x:c r="N166" s="20"/>
      <x:c r="O166" s="71"/>
      <x:c r="P166" s="22"/>
      <x:c r="Q166" s="22"/>
      <x:c r="R166" s="22"/>
      <x:c r="S166" s="21"/>
      <x:c r="U166" s="27"/>
    </x:row>
    <x:row r="167" spans="1:21" x14ac:dyDescent="0.2">
      <x:c r="A167" s="7"/>
      <x:c r="B167" s="7"/>
      <x:c r="C167" s="7"/>
      <x:c r="D167" s="7"/>
      <x:c r="E167" s="7"/>
      <x:c r="F167" s="7"/>
      <x:c r="G167" s="7"/>
      <x:c r="H167" s="7"/>
      <x:c r="I167" s="7"/>
      <x:c r="L167" s="7"/>
      <x:c r="M167" s="7"/>
      <x:c r="N167" s="7"/>
      <x:c r="O167" s="7"/>
      <x:c r="U167" s="27"/>
    </x:row>
    <x:row r="168" spans="1:21" ht="12" x14ac:dyDescent="0.2">
      <x:c r="A168" s="25"/>
      <x:c r="B168" s="25"/>
      <x:c r="C168" s="25"/>
      <x:c r="D168" s="25" t="s">
        <x:v>166</x:v>
      </x:c>
      <x:c r="N168" s="27"/>
      <x:c r="O168" s="27"/>
      <x:c r="U168" s="27"/>
    </x:row>
    <x:row r="169" spans="1:21" x14ac:dyDescent="0.2">
      <x:c r="F169" s="27"/>
      <x:c r="G169" s="27"/>
      <x:c r="L169" s="27"/>
      <x:c r="M169" s="51"/>
      <x:c r="N169" s="27"/>
      <x:c r="O169" s="27"/>
      <x:c r="P169" s="27"/>
      <x:c r="Q169" s="72"/>
      <x:c r="U169" s="27"/>
    </x:row>
    <x:row r="170" spans="1:21" x14ac:dyDescent="0.2">
      <x:c r="H170" s="27"/>
      <x:c r="I170" s="27"/>
      <x:c r="P170" s="27"/>
      <x:c r="T170" s="27"/>
      <x:c r="U170" s="27"/>
    </x:row>
    <x:row r="171" spans="1:21" x14ac:dyDescent="0.2">
      <x:c r="F171" s="27"/>
      <x:c r="K171" s="27"/>
      <x:c r="L171" s="27"/>
      <x:c r="M171" s="27"/>
      <x:c r="Q171" s="32"/>
      <x:c r="R171" s="32"/>
      <x:c r="S171" s="32"/>
      <x:c r="U171" s="27"/>
    </x:row>
    <x:row r="172" spans="1:21" x14ac:dyDescent="0.2">
      <x:c r="I172" s="27"/>
      <x:c r="K172" s="27"/>
      <x:c r="U172" s="27"/>
    </x:row>
    <x:row r="175" spans="1:21" x14ac:dyDescent="0.2">
      <x:c r="F175" s="27"/>
      <x:c r="J175" s="27"/>
      <x:c r="K175" s="27"/>
    </x:row>
    <x:row r="176" spans="1:21" s="24" customFormat="1" ht="15" x14ac:dyDescent="0.25">
      <x:c r="M176" s="32"/>
      <x:c r="T176" s="32"/>
    </x:row>
    <x:row r="177" spans="5:20" s="24" customFormat="1" ht="15" x14ac:dyDescent="0.25">
      <x:c r="E177" s="86" t="s">
        <x:v>160</x:v>
      </x:c>
      <x:c r="F177" s="87"/>
      <x:c r="G177" s="87"/>
      <x:c r="H177" s="87"/>
      <x:c r="J177" s="86"/>
      <x:c r="K177" s="87"/>
      <x:c r="L177" s="87"/>
      <x:c r="M177" s="87"/>
      <x:c r="O177" s="86" t="s">
        <x:v>161</x:v>
      </x:c>
      <x:c r="P177" s="87"/>
      <x:c r="Q177" s="87"/>
      <x:c r="R177" s="87"/>
      <x:c r="T177" s="32"/>
    </x:row>
    <x:row r="178" spans="5:20" s="24" customFormat="1" ht="15" x14ac:dyDescent="0.25">
      <x:c r="E178" s="88" t="s">
        <x:v>162</x:v>
      </x:c>
      <x:c r="F178" s="88"/>
      <x:c r="G178" s="88"/>
      <x:c r="H178" s="88"/>
      <x:c r="J178" s="88"/>
      <x:c r="K178" s="88"/>
      <x:c r="L178" s="88"/>
      <x:c r="M178" s="88"/>
      <x:c r="O178" s="88" t="s">
        <x:v>163</x:v>
      </x:c>
      <x:c r="P178" s="88"/>
      <x:c r="Q178" s="88"/>
      <x:c r="R178" s="88"/>
      <x:c r="T178" s="32"/>
    </x:row>
    <x:row r="179" spans="5:20" s="24" customFormat="1" ht="15" x14ac:dyDescent="0.25">
      <x:c r="E179" s="86" t="s">
        <x:v>164</x:v>
      </x:c>
      <x:c r="F179" s="87"/>
      <x:c r="G179" s="87"/>
      <x:c r="H179" s="87"/>
      <x:c r="J179" s="86"/>
      <x:c r="K179" s="87"/>
      <x:c r="L179" s="87"/>
      <x:c r="M179" s="87"/>
      <x:c r="O179" s="86" t="s">
        <x:v>165</x:v>
      </x:c>
      <x:c r="P179" s="87"/>
      <x:c r="Q179" s="87"/>
      <x:c r="R179" s="87"/>
    </x:row>
    <x:row r="180" spans="5:20" s="24" customFormat="1" ht="15" x14ac:dyDescent="0.25">
      <x:c r="I180" s="56"/>
      <x:c r="J180" s="56"/>
    </x:row>
    <x:row r="181" spans="5:20" x14ac:dyDescent="0.2">
      <x:c r="I181" s="27"/>
      <x:c r="J181" s="27"/>
    </x:row>
    <x:row r="182" spans="5:20" x14ac:dyDescent="0.2">
      <x:c r="I182" s="27"/>
      <x:c r="J182" s="27"/>
    </x:row>
    <x:row r="183" spans="5:20" x14ac:dyDescent="0.2">
      <x:c r="F183" s="27"/>
      <x:c r="G183" s="27" t="s">
        <x:v>13</x:v>
      </x:c>
      <x:c r="H183" s="27"/>
      <x:c r="I183" s="27"/>
      <x:c r="J183" s="27"/>
    </x:row>
    <x:row r="184" spans="5:20" x14ac:dyDescent="0.2">
      <x:c r="F184" s="27"/>
      <x:c r="G184" s="27"/>
      <x:c r="H184" s="27"/>
      <x:c r="I184" s="27"/>
      <x:c r="J184" s="27"/>
    </x:row>
    <x:row r="185" spans="5:20" x14ac:dyDescent="0.2">
      <x:c r="F185" s="27"/>
      <x:c r="G185" s="27"/>
      <x:c r="H185" s="27"/>
      <x:c r="I185" s="27"/>
      <x:c r="J185" s="27"/>
    </x:row>
    <x:row r="186" spans="5:20" x14ac:dyDescent="0.2">
      <x:c r="F186" s="27"/>
      <x:c r="G186" s="27"/>
      <x:c r="H186" s="27"/>
    </x:row>
    <x:row r="187" spans="5:20" x14ac:dyDescent="0.2">
      <x:c r="F187" s="27"/>
      <x:c r="G187" s="27"/>
      <x:c r="H187" s="27"/>
    </x:row>
    <x:row r="188" spans="5:20" x14ac:dyDescent="0.2">
      <x:c r="F188" s="27"/>
      <x:c r="G188" s="27"/>
      <x:c r="H188" s="27"/>
    </x:row>
    <x:row r="189" spans="5:20" x14ac:dyDescent="0.2">
      <x:c r="F189" s="27"/>
      <x:c r="G189" s="27"/>
      <x:c r="H189" s="27"/>
    </x:row>
    <x:row r="190" spans="5:20" x14ac:dyDescent="0.2">
      <x:c r="F190" s="27"/>
      <x:c r="G190" s="27"/>
      <x:c r="H190" s="27"/>
    </x:row>
  </x:sheetData>
  <x:sheetProtection password="" sheet="1" objects="1" scenarios="1"/>
  <x:mergeCells count="33">
    <x:mergeCell ref="E4:S4"/>
    <x:mergeCell ref="E1:T1"/>
    <x:mergeCell ref="E2:T2"/>
    <x:mergeCell ref="E3:T3"/>
    <x:mergeCell ref="E7:E9"/>
    <x:mergeCell ref="F7:G7"/>
    <x:mergeCell ref="H7:I7"/>
    <x:mergeCell ref="J7:K7"/>
    <x:mergeCell ref="F8:G8"/>
    <x:mergeCell ref="H8:I8"/>
    <x:mergeCell ref="J8:K8"/>
    <x:mergeCell ref="O177:R177"/>
    <x:mergeCell ref="O178:R178"/>
    <x:mergeCell ref="O179:R179"/>
    <x:mergeCell ref="E177:H177"/>
    <x:mergeCell ref="J177:M177"/>
    <x:mergeCell ref="E178:H178"/>
    <x:mergeCell ref="J178:M178"/>
    <x:mergeCell ref="E179:H179"/>
    <x:mergeCell ref="J179:M179"/>
    <x:mergeCell ref="A7:A9"/>
    <x:mergeCell ref="B7:B9"/>
    <x:mergeCell ref="C7:C9"/>
    <x:mergeCell ref="D7:D9"/>
    <x:mergeCell ref="E5:T5"/>
    <x:mergeCell ref="L8:M8"/>
    <x:mergeCell ref="N8:O8"/>
    <x:mergeCell ref="R8:S8"/>
    <x:mergeCell ref="L7:M7"/>
    <x:mergeCell ref="N7:O7"/>
    <x:mergeCell ref="P7:Q7"/>
    <x:mergeCell ref="R7:S7"/>
    <x:mergeCell ref="P8:Q8"/>
  </x:mergeCells>
  <x:pageMargins left="0.7" right="0.73611111111111116" top="0.75" bottom="0.75" header="0.3" footer="0.3"/>
  <x:pageSetup scale="53" fitToHeight="0" orientation="landscape" r:id="rId1"/>
  <x:headerFooter>
    <x:oddHeader>&amp;R
HOJA &amp;P DE &amp;N</x:oddHeader>
    <x:oddFooter>ISAF-07dc17cf-f860-5d56-f5ff-08f3282201ea
8/2/2019 1:16:21 PM</x:oddFooter>
    <x:evenFooter>ISAF-07dc17cf-f860-5d56-f5ff-08f3282201ea
8/2/2019 1:16:21 PM</x:even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"/>
  <x:sheetViews>
    <x:sheetView workbookViewId="0"/>
  </x:sheetViews>
  <x:sheetFormatPr baseColWidth="10" defaultRowHeight="15" x14ac:dyDescent="0.25"/>
  <x:sheetData/>
  <x:sheetProtection password="" sheet="1" objects="1" scenarios="1"/>
  <x:pageMargins left="0.7" right="0.7" top="0.75" bottom="0.75" header="0.3" footer="0.3"/>
  <x:headerFooter>
    <x:oddFooter>ISAF-07dc17cf-f860-5d56-f5ff-08f3282201ea
8/2/2019 1:16:21 PM</x:oddFooter>
    <x:evenFooter>ISAF-07dc17cf-f860-5d56-f5ff-08f3282201ea
8/2/2019 1:16:21 PM</x:even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Hoja3</vt:lpstr>
      <vt:lpstr>Hoja2!Títulos_a_imprimir</vt:lpstr>
    </vt:vector>
  </TitlesOfParts>
  <Company>Ayto CAB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</dc:creator>
  <cp:lastModifiedBy>Rodolfo Lizarraga Montaño</cp:lastModifiedBy>
  <cp:lastPrinted>2019-08-02T20:15:11Z</cp:lastPrinted>
  <dcterms:created xsi:type="dcterms:W3CDTF">2019-05-09T01:47:42Z</dcterms:created>
  <dcterms:modified xsi:type="dcterms:W3CDTF">2019-08-02T20:15:21Z</dcterms:modified>
</cp:coreProperties>
</file>